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2023 OSM\CURSOS SENA 2023\AGO\Zona Franca\GUIAS_EXCEL B\"/>
    </mc:Choice>
  </mc:AlternateContent>
  <xr:revisionPtr revIDLastSave="0" documentId="13_ncr:1_{94A50E47-8731-4E5B-A7A5-14815C726D2D}" xr6:coauthVersionLast="47" xr6:coauthVersionMax="47" xr10:uidLastSave="{00000000-0000-0000-0000-000000000000}"/>
  <bookViews>
    <workbookView xWindow="-108" yWindow="-108" windowWidth="23256" windowHeight="12576" tabRatio="713" xr2:uid="{00000000-000D-0000-FFFF-FFFF00000000}"/>
  </bookViews>
  <sheets>
    <sheet name="INDICE" sheetId="9" r:id="rId1"/>
    <sheet name="T1_F_Condicional" sheetId="11" r:id="rId2"/>
    <sheet name="Funcion_SI" sheetId="3" r:id="rId3"/>
    <sheet name="T_2_Func_SI" sheetId="4" r:id="rId4"/>
    <sheet name="T3_Func_SI.ERROR" sheetId="7" r:id="rId5"/>
    <sheet name="T4_Graficos" sheetId="10" r:id="rId6"/>
  </sheets>
  <definedNames>
    <definedName name="_xlnm._FilterDatabase" localSheetId="3" hidden="1">T_2_Func_SI!$T$38:$AB$48</definedName>
    <definedName name="Ejemplo_Funcion_SI">INDICE!$B$10</definedName>
    <definedName name="T_2_Func_SI">INDICE!$B$4</definedName>
    <definedName name="T1_F_Condicional">INDICE!$B$3</definedName>
    <definedName name="T3_Func_SI.ERROR">INDICE!$B$5</definedName>
    <definedName name="T4_Graficos">INDICE!$B$6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1" l="1"/>
  <c r="C9" i="11"/>
  <c r="B9" i="11"/>
  <c r="D8" i="11"/>
  <c r="C8" i="11"/>
  <c r="B8" i="11"/>
  <c r="D7" i="11"/>
  <c r="B7" i="11"/>
  <c r="D6" i="11"/>
  <c r="C6" i="11"/>
  <c r="B6" i="11"/>
  <c r="D5" i="11"/>
  <c r="C5" i="11"/>
  <c r="D4" i="11"/>
  <c r="C4" i="11"/>
  <c r="B4" i="11"/>
  <c r="E10" i="10"/>
  <c r="D10" i="10"/>
  <c r="C10" i="10"/>
  <c r="B10" i="10"/>
  <c r="F8" i="10"/>
  <c r="F7" i="10"/>
  <c r="F6" i="10"/>
  <c r="F5" i="10"/>
  <c r="E35" i="3" l="1"/>
  <c r="E84" i="3"/>
  <c r="E83" i="3"/>
  <c r="E82" i="3"/>
  <c r="E81" i="3"/>
  <c r="E80" i="3"/>
  <c r="E79" i="3"/>
  <c r="E78" i="3"/>
  <c r="E77" i="3"/>
  <c r="C68" i="3"/>
  <c r="C67" i="3"/>
  <c r="C66" i="3"/>
  <c r="C65" i="3"/>
  <c r="C64" i="3"/>
  <c r="C63" i="3"/>
  <c r="C62" i="3"/>
  <c r="C61" i="3"/>
  <c r="D53" i="3"/>
  <c r="D52" i="3"/>
  <c r="D51" i="3"/>
  <c r="D50" i="3"/>
  <c r="D49" i="3"/>
  <c r="D48" i="3"/>
  <c r="B48" i="3"/>
  <c r="B49" i="3" s="1"/>
  <c r="B50" i="3" s="1"/>
  <c r="B51" i="3" s="1"/>
  <c r="B52" i="3" s="1"/>
  <c r="B53" i="3" s="1"/>
  <c r="E39" i="3"/>
  <c r="E38" i="3"/>
  <c r="E37" i="3"/>
  <c r="E36" i="3"/>
  <c r="E3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Pc2</author>
    <author>OSM</author>
  </authors>
  <commentList>
    <comment ref="D48" authorId="0" shapeId="0" xr:uid="{00000000-0006-0000-0100-000001000000}">
      <text>
        <r>
          <rPr>
            <sz val="9"/>
            <color indexed="81"/>
            <rFont val="Tahoma"/>
            <family val="2"/>
          </rPr>
          <t>- Las pruebas lógicas que comparen texto pueden ser programadas con los operadores lógicos igual (=) o diferente (&lt;&gt;).
- Para dejar en blanco la celda se programa doble comilla ("")</t>
        </r>
      </text>
    </comment>
    <comment ref="C61" authorId="0" shapeId="0" xr:uid="{00000000-0006-0000-0100-000002000000}">
      <text>
        <r>
          <rPr>
            <sz val="9"/>
            <color indexed="81"/>
            <rFont val="Tahoma"/>
            <family val="2"/>
          </rPr>
          <t>Es posible utilizar el resultado de otra función como la prueba lógica que necesita la función SI  siempre y cuando esa otra función regrese como resultado VERDADERO o FALSO.</t>
        </r>
      </text>
    </comment>
    <comment ref="E76" authorId="1" shapeId="0" xr:uid="{00000000-0006-0000-0100-000003000000}">
      <text>
        <r>
          <rPr>
            <b/>
            <sz val="11"/>
            <color indexed="81"/>
            <rFont val="Tahoma"/>
            <family val="2"/>
          </rPr>
          <t>OSM:</t>
        </r>
        <r>
          <rPr>
            <sz val="11"/>
            <color indexed="81"/>
            <rFont val="Tahoma"/>
            <family val="2"/>
          </rPr>
          <t xml:space="preserve">
- Para contenidos de celdas u otros valores podemos utilizar la </t>
        </r>
        <r>
          <rPr>
            <b/>
            <u/>
            <sz val="11"/>
            <color indexed="81"/>
            <rFont val="Tahoma"/>
            <family val="2"/>
          </rPr>
          <t>Función CONCATENAR.</t>
        </r>
        <r>
          <rPr>
            <sz val="11"/>
            <color indexed="81"/>
            <rFont val="Tahoma"/>
            <family val="2"/>
          </rPr>
          <t xml:space="preserve">
-El valor si verdadero ha sido programado así: </t>
        </r>
        <r>
          <rPr>
            <b/>
            <sz val="12"/>
            <color indexed="39"/>
            <rFont val="Tahoma"/>
            <family val="2"/>
          </rPr>
          <t>CONCATENAR(B83;" ";C83)</t>
        </r>
        <r>
          <rPr>
            <sz val="11"/>
            <color indexed="81"/>
            <rFont val="Tahoma"/>
            <family val="2"/>
          </rPr>
          <t xml:space="preserve"> para que Excel una el Nombre con un espacio y el apellido de la persona cuando la prueba lógica sea verdadera.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OSM</author>
    <author>Orlando S</author>
  </authors>
  <commentList>
    <comment ref="C4" authorId="0" shapeId="0" xr:uid="{00000000-0006-0000-0200-000001000000}">
      <text>
        <r>
          <rPr>
            <b/>
            <sz val="11"/>
            <color indexed="81"/>
            <rFont val="Tahoma"/>
            <family val="2"/>
          </rPr>
          <t>OSM:</t>
        </r>
        <r>
          <rPr>
            <sz val="11"/>
            <color indexed="81"/>
            <rFont val="Tahoma"/>
            <family val="2"/>
          </rPr>
          <t xml:space="preserve">
Compruebe </t>
        </r>
        <r>
          <rPr>
            <b/>
            <sz val="11"/>
            <color indexed="81"/>
            <rFont val="Tahoma"/>
            <family val="2"/>
          </rPr>
          <t>si el Número 1 es menor que el Número 2</t>
        </r>
        <r>
          <rPr>
            <sz val="11"/>
            <color indexed="81"/>
            <rFont val="Tahoma"/>
            <family val="2"/>
          </rPr>
          <t xml:space="preserve"> y autorrellene la fórmula.</t>
        </r>
      </text>
    </comment>
    <comment ref="D4" authorId="0" shapeId="0" xr:uid="{00000000-0006-0000-0200-000002000000}">
      <text>
        <r>
          <rPr>
            <b/>
            <sz val="11"/>
            <color indexed="81"/>
            <rFont val="Tahoma"/>
            <family val="2"/>
          </rPr>
          <t>OSM:</t>
        </r>
        <r>
          <rPr>
            <sz val="11"/>
            <color indexed="81"/>
            <rFont val="Tahoma"/>
            <family val="2"/>
          </rPr>
          <t xml:space="preserve">
Compruebe </t>
        </r>
        <r>
          <rPr>
            <b/>
            <sz val="11"/>
            <color indexed="81"/>
            <rFont val="Tahoma"/>
            <family val="2"/>
          </rPr>
          <t>si el Número 1 es mayor que el Número 2</t>
        </r>
        <r>
          <rPr>
            <sz val="11"/>
            <color indexed="81"/>
            <rFont val="Tahoma"/>
            <family val="2"/>
          </rPr>
          <t xml:space="preserve"> y autorrellene la fórmula.</t>
        </r>
      </text>
    </comment>
    <comment ref="E4" authorId="0" shapeId="0" xr:uid="{00000000-0006-0000-0200-000003000000}">
      <text>
        <r>
          <rPr>
            <b/>
            <sz val="11"/>
            <color indexed="81"/>
            <rFont val="Tahoma"/>
            <family val="2"/>
          </rPr>
          <t>OSM:</t>
        </r>
        <r>
          <rPr>
            <sz val="11"/>
            <color indexed="81"/>
            <rFont val="Tahoma"/>
            <family val="2"/>
          </rPr>
          <t xml:space="preserve">
Compruebe </t>
        </r>
        <r>
          <rPr>
            <b/>
            <sz val="11"/>
            <color indexed="81"/>
            <rFont val="Tahoma"/>
            <family val="2"/>
          </rPr>
          <t>si el Número 1 es igual que el Número 2</t>
        </r>
        <r>
          <rPr>
            <sz val="11"/>
            <color indexed="81"/>
            <rFont val="Tahoma"/>
            <family val="2"/>
          </rPr>
          <t xml:space="preserve"> y autorrellene la fórmula.</t>
        </r>
      </text>
    </comment>
    <comment ref="F4" authorId="0" shapeId="0" xr:uid="{00000000-0006-0000-0200-000004000000}">
      <text>
        <r>
          <rPr>
            <b/>
            <sz val="11"/>
            <color indexed="81"/>
            <rFont val="Tahoma"/>
            <family val="2"/>
          </rPr>
          <t>OSM:</t>
        </r>
        <r>
          <rPr>
            <sz val="11"/>
            <color indexed="81"/>
            <rFont val="Tahoma"/>
            <family val="2"/>
          </rPr>
          <t xml:space="preserve">
Compruebe</t>
        </r>
        <r>
          <rPr>
            <b/>
            <sz val="11"/>
            <color indexed="81"/>
            <rFont val="Tahoma"/>
            <family val="2"/>
          </rPr>
          <t xml:space="preserve"> si el Número 1 es menor o igual al Número 2</t>
        </r>
        <r>
          <rPr>
            <sz val="11"/>
            <color indexed="81"/>
            <rFont val="Tahoma"/>
            <family val="2"/>
          </rPr>
          <t xml:space="preserve"> y autorrellene la fórmula.</t>
        </r>
      </text>
    </comment>
    <comment ref="G4" authorId="0" shapeId="0" xr:uid="{00000000-0006-0000-0200-000005000000}">
      <text>
        <r>
          <rPr>
            <b/>
            <sz val="11"/>
            <color indexed="81"/>
            <rFont val="Tahoma"/>
            <family val="2"/>
          </rPr>
          <t>OSM:</t>
        </r>
        <r>
          <rPr>
            <sz val="11"/>
            <color indexed="81"/>
            <rFont val="Tahoma"/>
            <family val="2"/>
          </rPr>
          <t xml:space="preserve">
Compruebe </t>
        </r>
        <r>
          <rPr>
            <b/>
            <sz val="11"/>
            <color indexed="81"/>
            <rFont val="Tahoma"/>
            <family val="2"/>
          </rPr>
          <t>si el Número 1 es mayor o igual al Número 2</t>
        </r>
        <r>
          <rPr>
            <sz val="11"/>
            <color indexed="81"/>
            <rFont val="Tahoma"/>
            <family val="2"/>
          </rPr>
          <t xml:space="preserve"> y autorrellene la fórmula.</t>
        </r>
      </text>
    </comment>
    <comment ref="H4" authorId="0" shapeId="0" xr:uid="{00000000-0006-0000-0200-000006000000}">
      <text>
        <r>
          <rPr>
            <b/>
            <sz val="11"/>
            <color indexed="81"/>
            <rFont val="Tahoma"/>
            <family val="2"/>
          </rPr>
          <t>OSM:</t>
        </r>
        <r>
          <rPr>
            <sz val="11"/>
            <color indexed="81"/>
            <rFont val="Tahoma"/>
            <family val="2"/>
          </rPr>
          <t xml:space="preserve">
Compruebe </t>
        </r>
        <r>
          <rPr>
            <b/>
            <sz val="11"/>
            <color indexed="81"/>
            <rFont val="Tahoma"/>
            <family val="2"/>
          </rPr>
          <t>si el Número 1 es diferente al Número 2</t>
        </r>
        <r>
          <rPr>
            <sz val="11"/>
            <color indexed="81"/>
            <rFont val="Tahoma"/>
            <family val="2"/>
          </rPr>
          <t xml:space="preserve"> y autorrellene la fórmula.</t>
        </r>
      </text>
    </comment>
    <comment ref="AL61" authorId="1" shapeId="0" xr:uid="{DE7E528A-474C-410D-8C94-C165FA8632D1}">
      <text>
        <r>
          <rPr>
            <sz val="10"/>
            <color indexed="81"/>
            <rFont val="Tahoma"/>
            <family val="2"/>
          </rPr>
          <t>Asigne el v</t>
        </r>
        <r>
          <rPr>
            <b/>
            <u/>
            <sz val="10"/>
            <color indexed="81"/>
            <rFont val="Tahoma"/>
            <family val="2"/>
          </rPr>
          <t>alor del salario mínimo vigente</t>
        </r>
        <r>
          <rPr>
            <sz val="10"/>
            <color indexed="81"/>
            <rFont val="Tahoma"/>
            <family val="2"/>
          </rPr>
          <t xml:space="preserve"> sin Auxilio de Transporte</t>
        </r>
      </text>
    </comment>
    <comment ref="AL62" authorId="1" shapeId="0" xr:uid="{CA3C8780-E367-4B7A-A814-1CD48007EDB7}">
      <text>
        <r>
          <rPr>
            <sz val="10"/>
            <color indexed="81"/>
            <rFont val="Tahoma"/>
            <family val="2"/>
          </rPr>
          <t>Calcule esta información, si se actualiza El Valor del S.M.M.L.V. también actualiza esta información.</t>
        </r>
      </text>
    </comment>
  </commentList>
</comments>
</file>

<file path=xl/sharedStrings.xml><?xml version="1.0" encoding="utf-8"?>
<sst xmlns="http://schemas.openxmlformats.org/spreadsheetml/2006/main" count="262" uniqueCount="204">
  <si>
    <t>Función Si</t>
  </si>
  <si>
    <r>
      <t>La Función</t>
    </r>
    <r>
      <rPr>
        <b/>
        <sz val="13"/>
        <color indexed="8"/>
        <rFont val="Arial"/>
        <family val="2"/>
      </rPr>
      <t xml:space="preserve"> SI</t>
    </r>
    <r>
      <rPr>
        <sz val="13"/>
        <color indexed="8"/>
        <rFont val="Arial"/>
        <family val="2"/>
      </rPr>
      <t xml:space="preserve"> es una función Lógica que nos permite evaluar una condición para determinar si es Falsa o Verdadera</t>
    </r>
  </si>
  <si>
    <r>
      <t xml:space="preserve">La Función </t>
    </r>
    <r>
      <rPr>
        <b/>
        <sz val="13"/>
        <color indexed="8"/>
        <rFont val="Arial"/>
        <family val="2"/>
      </rPr>
      <t>SI</t>
    </r>
    <r>
      <rPr>
        <sz val="13"/>
        <color indexed="8"/>
        <rFont val="Arial"/>
        <family val="2"/>
      </rPr>
      <t xml:space="preserve"> es de gran ayuda para tomar decisiones cuando se tiene más de una posibilidad de repuesta</t>
    </r>
  </si>
  <si>
    <t>Sintaxis</t>
  </si>
  <si>
    <r>
      <rPr>
        <b/>
        <sz val="16"/>
        <color indexed="8"/>
        <rFont val="Arial"/>
        <family val="2"/>
      </rPr>
      <t>=SI(</t>
    </r>
    <r>
      <rPr>
        <sz val="16"/>
        <color indexed="62"/>
        <rFont val="Arial"/>
        <family val="2"/>
      </rPr>
      <t>Prueba_Lógica</t>
    </r>
    <r>
      <rPr>
        <b/>
        <sz val="16"/>
        <color indexed="8"/>
        <rFont val="Arial"/>
        <family val="2"/>
      </rPr>
      <t>;</t>
    </r>
    <r>
      <rPr>
        <sz val="16"/>
        <color indexed="8"/>
        <rFont val="Arial"/>
        <family val="2"/>
      </rPr>
      <t xml:space="preserve"> </t>
    </r>
    <r>
      <rPr>
        <sz val="16"/>
        <color indexed="62"/>
        <rFont val="Arial"/>
        <family val="2"/>
      </rPr>
      <t>[Valor_Si_Verdadero]</t>
    </r>
    <r>
      <rPr>
        <b/>
        <sz val="16"/>
        <color indexed="8"/>
        <rFont val="Arial"/>
        <family val="2"/>
      </rPr>
      <t xml:space="preserve">; </t>
    </r>
    <r>
      <rPr>
        <sz val="16"/>
        <color indexed="49"/>
        <rFont val="Arial"/>
        <family val="2"/>
      </rPr>
      <t>[Valor_Si_Falso]</t>
    </r>
    <r>
      <rPr>
        <b/>
        <sz val="16"/>
        <color indexed="8"/>
        <rFont val="Arial"/>
        <family val="2"/>
      </rPr>
      <t>)</t>
    </r>
  </si>
  <si>
    <r>
      <rPr>
        <b/>
        <sz val="11"/>
        <color indexed="8"/>
        <rFont val="Arial"/>
        <family val="2"/>
      </rPr>
      <t>Prueba Lógica</t>
    </r>
    <r>
      <rPr>
        <sz val="11"/>
        <color indexed="8"/>
        <rFont val="Arial"/>
        <family val="2"/>
      </rPr>
      <t xml:space="preserve"> (</t>
    </r>
    <r>
      <rPr>
        <sz val="11"/>
        <color indexed="8"/>
        <rFont val="Arial"/>
        <family val="2"/>
      </rPr>
      <t>Obligatorio): Expresión Lógica (Condición) que será evaluada para conocer si el resultado es Verdadero o Falso</t>
    </r>
  </si>
  <si>
    <t>- La prueba lógica puede ser cualquier expresión que utilice cualquier operador lógico.</t>
  </si>
  <si>
    <t>Operadores Lógicos</t>
  </si>
  <si>
    <t>&lt;</t>
  </si>
  <si>
    <t>Menor</t>
  </si>
  <si>
    <t>&gt;</t>
  </si>
  <si>
    <t>Mayor</t>
  </si>
  <si>
    <t>=</t>
  </si>
  <si>
    <t>Igual a</t>
  </si>
  <si>
    <t>&lt;=</t>
  </si>
  <si>
    <t>Menor o igual</t>
  </si>
  <si>
    <t>&gt;=</t>
  </si>
  <si>
    <t>Mayor o igual</t>
  </si>
  <si>
    <t>&lt;&gt;</t>
  </si>
  <si>
    <t>Diferente de</t>
  </si>
  <si>
    <t>- La prueba lógica también puede ser una función de Excel que regrese como resultado Verdadero o Falso Ej.: Función Es.par</t>
  </si>
  <si>
    <r>
      <rPr>
        <b/>
        <sz val="11"/>
        <color indexed="8"/>
        <rFont val="Arial"/>
        <family val="2"/>
      </rPr>
      <t>Valor Si Verdadero</t>
    </r>
    <r>
      <rPr>
        <sz val="11"/>
        <color indexed="8"/>
        <rFont val="Arial"/>
        <family val="2"/>
      </rPr>
      <t xml:space="preserve"> (Opcional): El valor que se devolverá en caso de que el resultado de la Prueba Lógica sea Verdadero</t>
    </r>
  </si>
  <si>
    <r>
      <rPr>
        <b/>
        <sz val="11"/>
        <color indexed="8"/>
        <rFont val="Arial"/>
        <family val="2"/>
      </rPr>
      <t>Valor Si Falso</t>
    </r>
    <r>
      <rPr>
        <sz val="11"/>
        <color indexed="8"/>
        <rFont val="Arial"/>
        <family val="2"/>
      </rPr>
      <t xml:space="preserve"> (</t>
    </r>
    <r>
      <rPr>
        <sz val="11"/>
        <color indexed="8"/>
        <rFont val="Arial"/>
        <family val="2"/>
      </rPr>
      <t>Opcional): El valor que se devolverá en caso de que el resultado de la Prueba Lógica sea Falso</t>
    </r>
  </si>
  <si>
    <t>-Los argumentos Valor Si Verdadero y Valor Si Falso pueden ser cadenas de texto, números, referencias a otra celda o inclusive otra función de Excel que se ejecutará de acuerdo al resultado de la Prueba Lógica.</t>
  </si>
  <si>
    <t>Ejemplo 1:</t>
  </si>
  <si>
    <t>Si la Venta fue menor a $500.000 aplique un Descuento del 3% sobre la Venta de lo contrario 2% sobre la misma</t>
  </si>
  <si>
    <t>Vendedor</t>
  </si>
  <si>
    <t>Ventas</t>
  </si>
  <si>
    <t>Descuento</t>
  </si>
  <si>
    <t>Juan López</t>
  </si>
  <si>
    <t>Inés Garrido</t>
  </si>
  <si>
    <t>Luis Pérez</t>
  </si>
  <si>
    <t>Ana Hernández</t>
  </si>
  <si>
    <t>María Ruiz</t>
  </si>
  <si>
    <t>Enrique Galindo</t>
  </si>
  <si>
    <t>Ejemplo 2:</t>
  </si>
  <si>
    <t>Si el clima esta nublado colocar Llevar Sombrilla de lo contrario dejar la celda en blanco</t>
  </si>
  <si>
    <t>Fecha</t>
  </si>
  <si>
    <t>Clima</t>
  </si>
  <si>
    <t>Resultado</t>
  </si>
  <si>
    <t>Nublado</t>
  </si>
  <si>
    <t>Soleado</t>
  </si>
  <si>
    <t>Ejemplo 3:</t>
  </si>
  <si>
    <r>
      <t xml:space="preserve">Si la celda valor es </t>
    </r>
    <r>
      <rPr>
        <b/>
        <u/>
        <sz val="14"/>
        <color indexed="8"/>
        <rFont val="Arial"/>
        <family val="2"/>
      </rPr>
      <t>un numero</t>
    </r>
    <r>
      <rPr>
        <sz val="14"/>
        <color indexed="8"/>
        <rFont val="Arial"/>
        <family val="2"/>
      </rPr>
      <t xml:space="preserve"> escriba </t>
    </r>
    <r>
      <rPr>
        <b/>
        <sz val="14"/>
        <color indexed="8"/>
        <rFont val="Arial"/>
        <family val="2"/>
      </rPr>
      <t>Si</t>
    </r>
    <r>
      <rPr>
        <sz val="14"/>
        <color indexed="8"/>
        <rFont val="Arial"/>
        <family val="2"/>
      </rPr>
      <t xml:space="preserve"> de lo contrario</t>
    </r>
    <r>
      <rPr>
        <b/>
        <sz val="14"/>
        <color indexed="8"/>
        <rFont val="Arial"/>
        <family val="2"/>
      </rPr>
      <t xml:space="preserve"> No</t>
    </r>
  </si>
  <si>
    <t>Valor</t>
  </si>
  <si>
    <t>¿Es número?</t>
  </si>
  <si>
    <t>uno</t>
  </si>
  <si>
    <t>tres</t>
  </si>
  <si>
    <t>5.5</t>
  </si>
  <si>
    <t>Ejemplo 4:</t>
  </si>
  <si>
    <t>Si la persona es mayor de edad escriba su nombre y apellido en la misma celda de lo contrario deje vacía la celda</t>
  </si>
  <si>
    <t>1 er.
Nombre</t>
  </si>
  <si>
    <t>1 er. 
Apellido</t>
  </si>
  <si>
    <t>Edad</t>
  </si>
  <si>
    <t>Mayores de Edad</t>
  </si>
  <si>
    <t>Alberto</t>
  </si>
  <si>
    <t>Baquero</t>
  </si>
  <si>
    <t>Alejandro</t>
  </si>
  <si>
    <t>Lindarte</t>
  </si>
  <si>
    <t>Norma</t>
  </si>
  <si>
    <t>Cardoza</t>
  </si>
  <si>
    <t>María</t>
  </si>
  <si>
    <t>Castro</t>
  </si>
  <si>
    <t>Jaime</t>
  </si>
  <si>
    <t>Córdoba</t>
  </si>
  <si>
    <t>Cecilia</t>
  </si>
  <si>
    <t>Correa</t>
  </si>
  <si>
    <t>Franklin</t>
  </si>
  <si>
    <t>Daza</t>
  </si>
  <si>
    <t>Héctor</t>
  </si>
  <si>
    <t>Duque</t>
  </si>
  <si>
    <r>
      <t xml:space="preserve">Práctica Verificando Respuesta de los </t>
    </r>
    <r>
      <rPr>
        <b/>
        <u/>
        <sz val="16"/>
        <color indexed="9"/>
        <rFont val="Arial"/>
        <family val="2"/>
      </rPr>
      <t>Operadores Lógicos</t>
    </r>
  </si>
  <si>
    <t>N°_1</t>
  </si>
  <si>
    <t>N°_2</t>
  </si>
  <si>
    <t>Práctica A: Función SI</t>
  </si>
  <si>
    <t>Nombres</t>
  </si>
  <si>
    <t>Apellidos</t>
  </si>
  <si>
    <t>Salario</t>
  </si>
  <si>
    <t>Subsidio</t>
  </si>
  <si>
    <t>Clasificación del Salario</t>
  </si>
  <si>
    <t>Zona de Trabajo</t>
  </si>
  <si>
    <t>David E.</t>
  </si>
  <si>
    <t>Zapata Ruiz</t>
  </si>
  <si>
    <t>Natalia</t>
  </si>
  <si>
    <t>Camargo C.</t>
  </si>
  <si>
    <t>Britny Nicol</t>
  </si>
  <si>
    <t>Camacho Cotrino</t>
  </si>
  <si>
    <t>Gabriela</t>
  </si>
  <si>
    <t>Zapata Gonzalez</t>
  </si>
  <si>
    <t>Alejandra</t>
  </si>
  <si>
    <t>Olarte Monsalve</t>
  </si>
  <si>
    <t>Diego Armando</t>
  </si>
  <si>
    <t xml:space="preserve">Sarmiento </t>
  </si>
  <si>
    <t>Renan David</t>
  </si>
  <si>
    <t>Calderon Torres</t>
  </si>
  <si>
    <t>Wendy Carolina</t>
  </si>
  <si>
    <t>Cifuentes Peña</t>
  </si>
  <si>
    <t>Yeins Boom</t>
  </si>
  <si>
    <t>Ramirez Cano</t>
  </si>
  <si>
    <t>Jorge Leonardo</t>
  </si>
  <si>
    <t>Lugo Triana</t>
  </si>
  <si>
    <t>Práctica B: Función SI</t>
  </si>
  <si>
    <t>Cargo</t>
  </si>
  <si>
    <t>RH</t>
  </si>
  <si>
    <t>Bonificación</t>
  </si>
  <si>
    <t>Donantes</t>
  </si>
  <si>
    <t>Grupos de Trabajo</t>
  </si>
  <si>
    <t>Carlos</t>
  </si>
  <si>
    <t>Ramírez</t>
  </si>
  <si>
    <t>Asistente</t>
  </si>
  <si>
    <t>O+</t>
  </si>
  <si>
    <t>Juan</t>
  </si>
  <si>
    <t>Romero</t>
  </si>
  <si>
    <t>Contador</t>
  </si>
  <si>
    <t>O-</t>
  </si>
  <si>
    <t>Pedro</t>
  </si>
  <si>
    <t>Zapata</t>
  </si>
  <si>
    <t>Administrador</t>
  </si>
  <si>
    <t>A+</t>
  </si>
  <si>
    <t>Martínez</t>
  </si>
  <si>
    <t>Gerente</t>
  </si>
  <si>
    <t>A-</t>
  </si>
  <si>
    <t>Claudia</t>
  </si>
  <si>
    <t>Bohórquez</t>
  </si>
  <si>
    <t>Lucia</t>
  </si>
  <si>
    <t>Zambrano</t>
  </si>
  <si>
    <t>Recepcionista</t>
  </si>
  <si>
    <t>Jorge</t>
  </si>
  <si>
    <t>Sosa</t>
  </si>
  <si>
    <t>Vigilante</t>
  </si>
  <si>
    <t>Laura</t>
  </si>
  <si>
    <t>Sáenz</t>
  </si>
  <si>
    <t>Raúl</t>
  </si>
  <si>
    <t>Gómez</t>
  </si>
  <si>
    <t>Diseñador</t>
  </si>
  <si>
    <t>Mateo</t>
  </si>
  <si>
    <r>
      <rPr>
        <b/>
        <sz val="11"/>
        <color indexed="8"/>
        <rFont val="Arial"/>
        <family val="2"/>
      </rPr>
      <t>Bonificación</t>
    </r>
    <r>
      <rPr>
        <sz val="11"/>
        <color indexed="8"/>
        <rFont val="Arial"/>
        <family val="2"/>
      </rPr>
      <t xml:space="preserve">: Si el empleado tiene </t>
    </r>
    <r>
      <rPr>
        <b/>
        <u/>
        <sz val="11"/>
        <color indexed="60"/>
        <rFont val="Arial"/>
        <family val="2"/>
      </rPr>
      <t>cargo Asistente</t>
    </r>
    <r>
      <rPr>
        <sz val="11"/>
        <color indexed="8"/>
        <rFont val="Arial"/>
        <family val="2"/>
      </rPr>
      <t xml:space="preserve"> se le dará una Bonificación del </t>
    </r>
    <r>
      <rPr>
        <b/>
        <u/>
        <sz val="11"/>
        <color indexed="60"/>
        <rFont val="Arial"/>
        <family val="2"/>
      </rPr>
      <t>10% de su salario de lo contrario cero</t>
    </r>
  </si>
  <si>
    <r>
      <rPr>
        <b/>
        <sz val="11"/>
        <color indexed="8"/>
        <rFont val="Arial"/>
        <family val="2"/>
      </rPr>
      <t xml:space="preserve">Grupos de Trabajo: </t>
    </r>
    <r>
      <rPr>
        <sz val="11"/>
        <color indexed="8"/>
        <rFont val="Arial"/>
        <family val="2"/>
      </rPr>
      <t xml:space="preserve">Si el empleado tiene </t>
    </r>
    <r>
      <rPr>
        <b/>
        <u/>
        <sz val="11"/>
        <color indexed="60"/>
        <rFont val="Arial"/>
        <family val="2"/>
      </rPr>
      <t>edad Par escriba Grupo Par de lo contrario Grupo Impar</t>
    </r>
  </si>
  <si>
    <t>VALOR S.M.M.L.V.</t>
  </si>
  <si>
    <t>VALOR DIARIO</t>
  </si>
  <si>
    <t>LISTADO DE INFRACTORES</t>
  </si>
  <si>
    <t>INFRACTOR</t>
  </si>
  <si>
    <t>TIPO</t>
  </si>
  <si>
    <t>MULTA</t>
  </si>
  <si>
    <t>Diana Trujillo Ramírez</t>
  </si>
  <si>
    <t>Reincidente</t>
  </si>
  <si>
    <t>Leonardo Pérez Q.</t>
  </si>
  <si>
    <t>Jhon Jairo González C.</t>
  </si>
  <si>
    <t>No Reincidente</t>
  </si>
  <si>
    <t>Lucia Duitama</t>
  </si>
  <si>
    <t xml:space="preserve">Reincidente </t>
  </si>
  <si>
    <t>Albeiro Escamilla Machado</t>
  </si>
  <si>
    <t>Alexander Certuche L.</t>
  </si>
  <si>
    <t>Diana Katalina Méndez</t>
  </si>
  <si>
    <t>Juliana Fonseca G.</t>
  </si>
  <si>
    <t>Aura María Osorio F.</t>
  </si>
  <si>
    <t>Yury Patricia Quinto B.</t>
  </si>
  <si>
    <t>Gerardo Bohórquez P.</t>
  </si>
  <si>
    <t>Leidy Y. Betancourt D.</t>
  </si>
  <si>
    <t>Sandra C. Pinilla P.</t>
  </si>
  <si>
    <t>Sonia C. Sánchez M.</t>
  </si>
  <si>
    <t>Javier Fernández</t>
  </si>
  <si>
    <t>Jessica T. Pérez M.</t>
  </si>
  <si>
    <t>Milena Tascón T.</t>
  </si>
  <si>
    <t>Laura M. Nivia T.</t>
  </si>
  <si>
    <t>Henry Bolívar M.</t>
  </si>
  <si>
    <t>NoReincidente</t>
  </si>
  <si>
    <t>VALOR POR CANCELAR</t>
  </si>
  <si>
    <t>Datos A</t>
  </si>
  <si>
    <t>DIVIDIR Datos A entre Datos B</t>
  </si>
  <si>
    <t>Datos B</t>
  </si>
  <si>
    <t>EN QUE HOJAS HAY TALLERES?</t>
  </si>
  <si>
    <t>Ejemplo Funcion_SI</t>
  </si>
  <si>
    <t>Teoría y Ejemplos plicativos</t>
  </si>
  <si>
    <t>Práctica C: Función SI</t>
  </si>
  <si>
    <r>
      <rPr>
        <b/>
        <sz val="11"/>
        <color indexed="8"/>
        <rFont val="Arial"/>
        <family val="2"/>
      </rPr>
      <t>1) Subsidio:</t>
    </r>
    <r>
      <rPr>
        <sz val="11"/>
        <color indexed="8"/>
        <rFont val="Arial"/>
        <family val="2"/>
      </rPr>
      <t xml:space="preserve"> Si el empleado gana menos de $1.070.000 se le darán $85.000 de subsidio de lo contrario cero</t>
    </r>
  </si>
  <si>
    <r>
      <rPr>
        <b/>
        <sz val="11"/>
        <color indexed="8"/>
        <rFont val="Arial"/>
        <family val="2"/>
      </rPr>
      <t>2) Descuento:</t>
    </r>
    <r>
      <rPr>
        <sz val="11"/>
        <color indexed="8"/>
        <rFont val="Arial"/>
        <family val="2"/>
      </rPr>
      <t xml:space="preserve"> Si el empleado gana mas de $1.200.000 se le descuenta 6.5% de su salario de lo contrario 3.2% del mismo</t>
    </r>
  </si>
  <si>
    <r>
      <rPr>
        <b/>
        <sz val="11"/>
        <color indexed="8"/>
        <rFont val="Arial"/>
        <family val="2"/>
      </rPr>
      <t xml:space="preserve">3)Clasificación del Salario: </t>
    </r>
    <r>
      <rPr>
        <sz val="11"/>
        <color indexed="8"/>
        <rFont val="Arial"/>
        <family val="2"/>
      </rPr>
      <t>Si el empleado gana mas $1.200.000 escriba Alto de lo contrario Bajo</t>
    </r>
  </si>
  <si>
    <r>
      <rPr>
        <b/>
        <sz val="11"/>
        <color indexed="8"/>
        <rFont val="Arial"/>
        <family val="2"/>
      </rPr>
      <t>4) Zona de Trabajo:</t>
    </r>
    <r>
      <rPr>
        <sz val="11"/>
        <color indexed="8"/>
        <rFont val="Arial"/>
        <family val="2"/>
      </rPr>
      <t xml:space="preserve"> Si el empleado tiene 40 años o menos su Zona de Trabajo es Rural de lo contrario Urbana</t>
    </r>
  </si>
  <si>
    <r>
      <rPr>
        <b/>
        <sz val="11"/>
        <color indexed="8"/>
        <rFont val="Arial"/>
        <family val="2"/>
      </rPr>
      <t xml:space="preserve">Donantes: </t>
    </r>
    <r>
      <rPr>
        <sz val="11"/>
        <color indexed="8"/>
        <rFont val="Arial"/>
        <family val="2"/>
      </rPr>
      <t>Si el empleado tiene</t>
    </r>
    <r>
      <rPr>
        <b/>
        <u/>
        <sz val="11"/>
        <color indexed="60"/>
        <rFont val="Arial"/>
        <family val="2"/>
      </rPr>
      <t xml:space="preserve"> RH diferente a O+ escriba su nombre completo</t>
    </r>
    <r>
      <rPr>
        <sz val="11"/>
        <color indexed="8"/>
        <rFont val="Arial"/>
        <family val="2"/>
      </rPr>
      <t xml:space="preserve"> de lo contrario deje en blanco la celda</t>
    </r>
  </si>
  <si>
    <t>EL SOL S.A.</t>
  </si>
  <si>
    <t>Resumen de ventas del primer cuatrimestre</t>
  </si>
  <si>
    <t>SECTOR</t>
  </si>
  <si>
    <t>ENERO</t>
  </si>
  <si>
    <t>FEBRERO</t>
  </si>
  <si>
    <t>MARZO</t>
  </si>
  <si>
    <t>ABRIL</t>
  </si>
  <si>
    <t>TOTALES</t>
  </si>
  <si>
    <t>Electro-domésticos</t>
  </si>
  <si>
    <t>Audio</t>
  </si>
  <si>
    <t>Rodados</t>
  </si>
  <si>
    <t>Computadoras</t>
  </si>
  <si>
    <t>TOTAL</t>
  </si>
  <si>
    <t>TALLER_1 FORMATO CONDICIONAL</t>
  </si>
  <si>
    <t>NOMBRES</t>
  </si>
  <si>
    <t>Ricardo</t>
  </si>
  <si>
    <t>Ana</t>
  </si>
  <si>
    <t>José</t>
  </si>
  <si>
    <t>Elvira</t>
  </si>
  <si>
    <t>TALLER_2 FORMATO CONDICIONAL</t>
  </si>
  <si>
    <t>T1_F_Condicional</t>
  </si>
  <si>
    <t>T_2_Func_SI</t>
  </si>
  <si>
    <t>T3_Func_SI.ERROR</t>
  </si>
  <si>
    <t>T4_Graficos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</si>
</sst>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-[$$-240A]\ * #,##0_ ;_-[$$-240A]\ * \-#,##0\ ;_-[$$-240A]\ * &quot;-&quot;_ ;_-@_ "/>
    <numFmt numFmtId="165" formatCode="[$-240A]h:mm\ AM/PM;@"/>
    <numFmt numFmtId="166" formatCode="&quot;$&quot;\ #,##0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b/>
      <sz val="16"/>
      <color indexed="8"/>
      <name val="Arial"/>
      <family val="2"/>
    </font>
    <font>
      <sz val="16"/>
      <color indexed="62"/>
      <name val="Arial"/>
      <family val="2"/>
    </font>
    <font>
      <sz val="16"/>
      <color indexed="8"/>
      <name val="Arial"/>
      <family val="2"/>
    </font>
    <font>
      <sz val="16"/>
      <color indexed="49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u/>
      <sz val="14"/>
      <color indexed="8"/>
      <name val="Arial"/>
      <family val="2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b/>
      <u/>
      <sz val="11"/>
      <color indexed="81"/>
      <name val="Tahoma"/>
      <family val="2"/>
    </font>
    <font>
      <b/>
      <sz val="12"/>
      <color indexed="39"/>
      <name val="Tahoma"/>
      <family val="2"/>
    </font>
    <font>
      <b/>
      <u/>
      <sz val="16"/>
      <color indexed="9"/>
      <name val="Arial"/>
      <family val="2"/>
    </font>
    <font>
      <b/>
      <u/>
      <sz val="11"/>
      <color indexed="60"/>
      <name val="Arial"/>
      <family val="2"/>
    </font>
    <font>
      <b/>
      <sz val="10"/>
      <name val="Arial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0"/>
      <color indexed="81"/>
      <name val="Tahoma"/>
      <family val="2"/>
    </font>
    <font>
      <b/>
      <u/>
      <sz val="10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  <font>
      <b/>
      <sz val="14"/>
      <color theme="0"/>
      <name val="Calibri"/>
      <family val="2"/>
      <scheme val="minor"/>
    </font>
    <font>
      <sz val="20"/>
      <color theme="0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sz val="16"/>
      <color theme="0"/>
      <name val="Arial"/>
      <family val="2"/>
    </font>
    <font>
      <b/>
      <sz val="14"/>
      <color rgb="FFC00000"/>
      <name val="Calibri"/>
      <family val="2"/>
      <scheme val="minor"/>
    </font>
    <font>
      <b/>
      <sz val="15"/>
      <color theme="0"/>
      <name val="Arial"/>
      <family val="2"/>
    </font>
    <font>
      <sz val="14"/>
      <color theme="10"/>
      <name val="Arial"/>
      <family val="2"/>
    </font>
    <font>
      <b/>
      <sz val="14"/>
      <color theme="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2"/>
      </patternFill>
    </fill>
    <fill>
      <patternFill patternType="solid">
        <fgColor theme="9"/>
        <bgColor theme="9"/>
      </patternFill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54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rgb="FFC00000"/>
      </left>
      <right style="medium">
        <color rgb="FFC00000"/>
      </right>
      <top style="thin">
        <color rgb="FFC00000"/>
      </top>
      <bottom style="double">
        <color rgb="FFC00000"/>
      </bottom>
      <diagonal/>
    </border>
    <border>
      <left style="medium">
        <color rgb="FFC00000"/>
      </left>
      <right style="medium">
        <color rgb="FFC00000"/>
      </right>
      <top style="thin">
        <color rgb="FFC00000"/>
      </top>
      <bottom style="double">
        <color rgb="FFC00000"/>
      </bottom>
      <diagonal/>
    </border>
    <border>
      <left style="medium">
        <color rgb="FFC00000"/>
      </left>
      <right style="double">
        <color rgb="FFC00000"/>
      </right>
      <top style="thin">
        <color rgb="FFC00000"/>
      </top>
      <bottom style="double">
        <color rgb="FFC00000"/>
      </bottom>
      <diagonal/>
    </border>
    <border>
      <left style="double">
        <color rgb="FFC00000"/>
      </left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/>
      <bottom style="thin">
        <color rgb="FFC00000"/>
      </bottom>
      <diagonal/>
    </border>
    <border>
      <left style="medium">
        <color rgb="FFC00000"/>
      </left>
      <right style="double">
        <color rgb="FFC00000"/>
      </right>
      <top/>
      <bottom style="thin">
        <color rgb="FFC00000"/>
      </bottom>
      <diagonal/>
    </border>
    <border>
      <left style="double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thin">
        <color rgb="FFC00000"/>
      </top>
      <bottom style="thin">
        <color rgb="FFC00000"/>
      </bottom>
      <diagonal/>
    </border>
    <border>
      <left style="medium">
        <color rgb="FFC00000"/>
      </left>
      <right style="double">
        <color rgb="FFC00000"/>
      </right>
      <top style="thin">
        <color rgb="FFC00000"/>
      </top>
      <bottom style="thin">
        <color rgb="FFC00000"/>
      </bottom>
      <diagonal/>
    </border>
    <border>
      <left style="double">
        <color rgb="FFC00000"/>
      </left>
      <right style="medium">
        <color rgb="FFC00000"/>
      </right>
      <top style="thin">
        <color rgb="FFC00000"/>
      </top>
      <bottom/>
      <diagonal/>
    </border>
    <border>
      <left style="medium">
        <color rgb="FFC00000"/>
      </left>
      <right style="medium">
        <color rgb="FFC00000"/>
      </right>
      <top style="thin">
        <color rgb="FFC00000"/>
      </top>
      <bottom/>
      <diagonal/>
    </border>
    <border>
      <left style="medium">
        <color rgb="FFC00000"/>
      </left>
      <right style="double">
        <color rgb="FFC00000"/>
      </right>
      <top style="thin">
        <color rgb="FFC00000"/>
      </top>
      <bottom/>
      <diagonal/>
    </border>
    <border>
      <left style="medium">
        <color rgb="FFC00000"/>
      </left>
      <right style="double">
        <color rgb="FFC00000"/>
      </right>
      <top style="double">
        <color rgb="FFC00000"/>
      </top>
      <bottom style="double">
        <color rgb="FFC0000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double">
        <color rgb="FFC00000"/>
      </left>
      <right style="medium">
        <color rgb="FFC00000"/>
      </right>
      <top style="double">
        <color rgb="FFC00000"/>
      </top>
      <bottom style="thin">
        <color rgb="FFC00000"/>
      </bottom>
      <diagonal/>
    </border>
    <border>
      <left style="medium">
        <color rgb="FFC00000"/>
      </left>
      <right style="medium">
        <color rgb="FFC00000"/>
      </right>
      <top style="double">
        <color rgb="FFC00000"/>
      </top>
      <bottom style="thin">
        <color rgb="FFC00000"/>
      </bottom>
      <diagonal/>
    </border>
    <border>
      <left style="medium">
        <color rgb="FFC00000"/>
      </left>
      <right style="double">
        <color rgb="FFC00000"/>
      </right>
      <top style="double">
        <color rgb="FFC00000"/>
      </top>
      <bottom style="thin">
        <color rgb="FFC00000"/>
      </bottom>
      <diagonal/>
    </border>
    <border>
      <left style="double">
        <color rgb="FFC00000"/>
      </left>
      <right/>
      <top style="double">
        <color rgb="FFC00000"/>
      </top>
      <bottom style="double">
        <color rgb="FFC00000"/>
      </bottom>
      <diagonal/>
    </border>
    <border>
      <left/>
      <right style="medium">
        <color rgb="FFC00000"/>
      </right>
      <top style="double">
        <color rgb="FFC00000"/>
      </top>
      <bottom style="double">
        <color rgb="FFC00000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 applyNumberFormat="0" applyFill="0" applyBorder="0" applyAlignment="0" applyProtection="0"/>
    <xf numFmtId="0" fontId="1" fillId="0" borderId="0"/>
    <xf numFmtId="0" fontId="1" fillId="0" borderId="0"/>
    <xf numFmtId="42" fontId="1" fillId="0" borderId="0" applyFont="0" applyFill="0" applyBorder="0" applyAlignment="0" applyProtection="0"/>
    <xf numFmtId="42" fontId="45" fillId="0" borderId="0" applyFont="0" applyFill="0" applyBorder="0" applyAlignment="0" applyProtection="0"/>
  </cellStyleXfs>
  <cellXfs count="152">
    <xf numFmtId="0" fontId="0" fillId="0" borderId="0" xfId="0"/>
    <xf numFmtId="0" fontId="27" fillId="0" borderId="0" xfId="0" applyFont="1"/>
    <xf numFmtId="0" fontId="28" fillId="0" borderId="0" xfId="0" applyFont="1"/>
    <xf numFmtId="0" fontId="29" fillId="0" borderId="0" xfId="0" quotePrefix="1" applyFont="1"/>
    <xf numFmtId="0" fontId="27" fillId="0" borderId="0" xfId="0" quotePrefix="1" applyFont="1"/>
    <xf numFmtId="0" fontId="29" fillId="2" borderId="1" xfId="0" applyFont="1" applyFill="1" applyBorder="1" applyAlignment="1">
      <alignment horizontal="center"/>
    </xf>
    <xf numFmtId="0" fontId="27" fillId="3" borderId="2" xfId="0" applyFont="1" applyFill="1" applyBorder="1" applyAlignment="1">
      <alignment horizontal="left" indent="1"/>
    </xf>
    <xf numFmtId="0" fontId="29" fillId="2" borderId="3" xfId="0" applyFont="1" applyFill="1" applyBorder="1" applyAlignment="1">
      <alignment horizontal="center"/>
    </xf>
    <xf numFmtId="0" fontId="27" fillId="3" borderId="4" xfId="0" applyFont="1" applyFill="1" applyBorder="1" applyAlignment="1">
      <alignment horizontal="left" indent="1"/>
    </xf>
    <xf numFmtId="0" fontId="29" fillId="2" borderId="5" xfId="0" applyFont="1" applyFill="1" applyBorder="1" applyAlignment="1">
      <alignment horizontal="center" vertical="top" wrapText="1"/>
    </xf>
    <xf numFmtId="0" fontId="27" fillId="3" borderId="6" xfId="0" applyFont="1" applyFill="1" applyBorder="1" applyAlignment="1">
      <alignment horizontal="left" vertical="top" wrapText="1" indent="1"/>
    </xf>
    <xf numFmtId="0" fontId="27" fillId="0" borderId="0" xfId="0" applyFont="1" applyAlignment="1">
      <alignment horizontal="left" indent="1"/>
    </xf>
    <xf numFmtId="0" fontId="30" fillId="4" borderId="7" xfId="0" applyFont="1" applyFill="1" applyBorder="1" applyAlignment="1">
      <alignment horizontal="center"/>
    </xf>
    <xf numFmtId="0" fontId="30" fillId="4" borderId="8" xfId="0" applyFont="1" applyFill="1" applyBorder="1" applyAlignment="1">
      <alignment horizontal="center"/>
    </xf>
    <xf numFmtId="164" fontId="27" fillId="0" borderId="9" xfId="0" applyNumberFormat="1" applyFont="1" applyBorder="1"/>
    <xf numFmtId="164" fontId="27" fillId="0" borderId="10" xfId="0" applyNumberFormat="1" applyFont="1" applyBorder="1"/>
    <xf numFmtId="164" fontId="27" fillId="0" borderId="11" xfId="0" applyNumberFormat="1" applyFont="1" applyBorder="1"/>
    <xf numFmtId="0" fontId="31" fillId="0" borderId="0" xfId="1" applyFont="1"/>
    <xf numFmtId="0" fontId="32" fillId="0" borderId="0" xfId="0" applyFont="1"/>
    <xf numFmtId="0" fontId="30" fillId="5" borderId="12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30" fillId="5" borderId="8" xfId="0" applyFont="1" applyFill="1" applyBorder="1" applyAlignment="1">
      <alignment horizontal="center"/>
    </xf>
    <xf numFmtId="15" fontId="27" fillId="0" borderId="13" xfId="0" applyNumberFormat="1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10" xfId="0" applyFont="1" applyBorder="1"/>
    <xf numFmtId="15" fontId="27" fillId="0" borderId="14" xfId="0" applyNumberFormat="1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5" xfId="0" applyFont="1" applyBorder="1"/>
    <xf numFmtId="14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65" fontId="27" fillId="0" borderId="13" xfId="0" applyNumberFormat="1" applyFont="1" applyBorder="1" applyAlignment="1">
      <alignment horizontal="center"/>
    </xf>
    <xf numFmtId="16" fontId="27" fillId="0" borderId="13" xfId="0" applyNumberFormat="1" applyFont="1" applyBorder="1" applyAlignment="1">
      <alignment horizontal="center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31" fillId="0" borderId="0" xfId="1" applyFont="1" applyAlignment="1">
      <alignment horizontal="center" vertical="center"/>
    </xf>
    <xf numFmtId="0" fontId="30" fillId="6" borderId="12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/>
    </xf>
    <xf numFmtId="0" fontId="1" fillId="0" borderId="13" xfId="0" applyFont="1" applyBorder="1" applyAlignment="1">
      <alignment wrapText="1"/>
    </xf>
    <xf numFmtId="0" fontId="1" fillId="0" borderId="9" xfId="0" applyFont="1" applyBorder="1"/>
    <xf numFmtId="0" fontId="1" fillId="0" borderId="14" xfId="0" applyFont="1" applyBorder="1" applyAlignment="1">
      <alignment wrapText="1"/>
    </xf>
    <xf numFmtId="0" fontId="1" fillId="0" borderId="11" xfId="0" applyFont="1" applyBorder="1"/>
    <xf numFmtId="0" fontId="26" fillId="0" borderId="0" xfId="1"/>
    <xf numFmtId="0" fontId="33" fillId="7" borderId="16" xfId="0" applyFont="1" applyFill="1" applyBorder="1" applyAlignment="1">
      <alignment horizontal="center" vertical="center"/>
    </xf>
    <xf numFmtId="0" fontId="33" fillId="3" borderId="17" xfId="0" applyFont="1" applyFill="1" applyBorder="1" applyAlignment="1">
      <alignment horizontal="center" vertical="center"/>
    </xf>
    <xf numFmtId="0" fontId="33" fillId="3" borderId="18" xfId="0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7" fillId="0" borderId="7" xfId="0" applyFont="1" applyBorder="1"/>
    <xf numFmtId="0" fontId="27" fillId="0" borderId="8" xfId="0" applyFont="1" applyBorder="1"/>
    <xf numFmtId="0" fontId="27" fillId="0" borderId="9" xfId="0" applyFont="1" applyBorder="1"/>
    <xf numFmtId="0" fontId="27" fillId="0" borderId="11" xfId="0" applyFont="1" applyBorder="1"/>
    <xf numFmtId="0" fontId="30" fillId="8" borderId="12" xfId="0" applyFont="1" applyFill="1" applyBorder="1" applyAlignment="1">
      <alignment horizontal="center" vertical="center"/>
    </xf>
    <xf numFmtId="0" fontId="30" fillId="8" borderId="7" xfId="0" applyFont="1" applyFill="1" applyBorder="1" applyAlignment="1">
      <alignment horizontal="center" vertical="center"/>
    </xf>
    <xf numFmtId="0" fontId="30" fillId="8" borderId="7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27" fillId="0" borderId="13" xfId="0" applyFont="1" applyBorder="1"/>
    <xf numFmtId="0" fontId="27" fillId="0" borderId="14" xfId="0" applyFont="1" applyBorder="1"/>
    <xf numFmtId="0" fontId="9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9" xfId="0" applyFont="1" applyBorder="1" applyAlignment="1">
      <alignment horizontal="right" vertical="center" indent="1"/>
    </xf>
    <xf numFmtId="0" fontId="0" fillId="0" borderId="9" xfId="0" applyBorder="1" applyAlignment="1">
      <alignment horizontal="center" vertical="center"/>
    </xf>
    <xf numFmtId="0" fontId="22" fillId="9" borderId="24" xfId="0" applyFont="1" applyFill="1" applyBorder="1" applyAlignment="1">
      <alignment horizontal="center" vertical="center" wrapText="1"/>
    </xf>
    <xf numFmtId="0" fontId="22" fillId="9" borderId="25" xfId="0" applyFont="1" applyFill="1" applyBorder="1" applyAlignment="1">
      <alignment horizontal="center" vertical="center" wrapText="1"/>
    </xf>
    <xf numFmtId="2" fontId="22" fillId="9" borderId="26" xfId="0" applyNumberFormat="1" applyFont="1" applyFill="1" applyBorder="1" applyAlignment="1">
      <alignment horizontal="center" vertical="center" wrapText="1"/>
    </xf>
    <xf numFmtId="0" fontId="34" fillId="0" borderId="27" xfId="0" applyFont="1" applyBorder="1" applyAlignment="1">
      <alignment horizontal="left" vertical="center" indent="1"/>
    </xf>
    <xf numFmtId="0" fontId="0" fillId="0" borderId="28" xfId="0" applyBorder="1" applyAlignment="1">
      <alignment horizontal="left" indent="1"/>
    </xf>
    <xf numFmtId="0" fontId="0" fillId="0" borderId="29" xfId="0" applyBorder="1"/>
    <xf numFmtId="0" fontId="34" fillId="0" borderId="30" xfId="0" applyFont="1" applyBorder="1" applyAlignment="1">
      <alignment horizontal="left" vertical="center" indent="1"/>
    </xf>
    <xf numFmtId="0" fontId="0" fillId="0" borderId="31" xfId="0" applyBorder="1" applyAlignment="1">
      <alignment horizontal="left" indent="1"/>
    </xf>
    <xf numFmtId="0" fontId="0" fillId="0" borderId="32" xfId="0" applyBorder="1"/>
    <xf numFmtId="0" fontId="34" fillId="0" borderId="33" xfId="0" applyFont="1" applyBorder="1" applyAlignment="1">
      <alignment horizontal="left" vertical="center" indent="1"/>
    </xf>
    <xf numFmtId="0" fontId="0" fillId="0" borderId="34" xfId="0" applyBorder="1" applyAlignment="1">
      <alignment horizontal="left" indent="1"/>
    </xf>
    <xf numFmtId="0" fontId="0" fillId="0" borderId="35" xfId="0" applyBorder="1"/>
    <xf numFmtId="2" fontId="0" fillId="7" borderId="36" xfId="0" applyNumberFormat="1" applyFill="1" applyBorder="1"/>
    <xf numFmtId="0" fontId="0" fillId="0" borderId="37" xfId="0" applyBorder="1" applyAlignment="1">
      <alignment horizontal="right" indent="3"/>
    </xf>
    <xf numFmtId="0" fontId="0" fillId="0" borderId="39" xfId="0" applyBorder="1" applyAlignment="1">
      <alignment horizontal="right" indent="3"/>
    </xf>
    <xf numFmtId="164" fontId="27" fillId="0" borderId="0" xfId="0" applyNumberFormat="1" applyFont="1"/>
    <xf numFmtId="0" fontId="27" fillId="0" borderId="48" xfId="0" applyFont="1" applyBorder="1"/>
    <xf numFmtId="164" fontId="27" fillId="0" borderId="48" xfId="0" applyNumberFormat="1" applyFont="1" applyBorder="1"/>
    <xf numFmtId="0" fontId="27" fillId="0" borderId="48" xfId="0" applyFont="1" applyBorder="1" applyAlignment="1">
      <alignment horizontal="center"/>
    </xf>
    <xf numFmtId="0" fontId="30" fillId="3" borderId="49" xfId="0" applyFont="1" applyFill="1" applyBorder="1" applyAlignment="1">
      <alignment horizontal="center" vertical="center"/>
    </xf>
    <xf numFmtId="0" fontId="30" fillId="3" borderId="46" xfId="0" applyFont="1" applyFill="1" applyBorder="1" applyAlignment="1">
      <alignment horizontal="center" vertical="center"/>
    </xf>
    <xf numFmtId="0" fontId="30" fillId="3" borderId="46" xfId="0" applyFont="1" applyFill="1" applyBorder="1" applyAlignment="1">
      <alignment horizontal="center" vertical="center" wrapText="1"/>
    </xf>
    <xf numFmtId="0" fontId="30" fillId="3" borderId="47" xfId="0" applyFont="1" applyFill="1" applyBorder="1" applyAlignment="1">
      <alignment horizontal="center" vertical="center" wrapText="1"/>
    </xf>
    <xf numFmtId="0" fontId="27" fillId="0" borderId="50" xfId="0" applyFont="1" applyBorder="1"/>
    <xf numFmtId="0" fontId="27" fillId="0" borderId="51" xfId="0" applyFont="1" applyBorder="1"/>
    <xf numFmtId="0" fontId="35" fillId="10" borderId="38" xfId="0" applyFont="1" applyFill="1" applyBorder="1" applyAlignment="1">
      <alignment horizontal="center" vertical="center"/>
    </xf>
    <xf numFmtId="0" fontId="0" fillId="0" borderId="37" xfId="0" applyBorder="1"/>
    <xf numFmtId="0" fontId="0" fillId="0" borderId="39" xfId="0" applyBorder="1"/>
    <xf numFmtId="0" fontId="41" fillId="14" borderId="52" xfId="0" applyFont="1" applyFill="1" applyBorder="1" applyAlignment="1">
      <alignment horizontal="center" vertical="center"/>
    </xf>
    <xf numFmtId="0" fontId="42" fillId="0" borderId="53" xfId="1" applyFont="1" applyBorder="1" applyAlignment="1">
      <alignment horizontal="left" vertical="center" indent="1"/>
    </xf>
    <xf numFmtId="0" fontId="42" fillId="0" borderId="0" xfId="1" applyFont="1" applyBorder="1" applyAlignment="1">
      <alignment horizontal="left" vertical="center" indent="1"/>
    </xf>
    <xf numFmtId="0" fontId="43" fillId="11" borderId="0" xfId="0" applyFont="1" applyFill="1" applyAlignment="1">
      <alignment horizontal="center" vertical="center"/>
    </xf>
    <xf numFmtId="0" fontId="1" fillId="0" borderId="0" xfId="2"/>
    <xf numFmtId="0" fontId="20" fillId="0" borderId="9" xfId="2" applyFont="1" applyBorder="1" applyAlignment="1">
      <alignment horizontal="center"/>
    </xf>
    <xf numFmtId="0" fontId="20" fillId="15" borderId="9" xfId="2" applyFont="1" applyFill="1" applyBorder="1" applyAlignment="1">
      <alignment horizontal="center" vertical="center"/>
    </xf>
    <xf numFmtId="0" fontId="20" fillId="15" borderId="9" xfId="2" applyFont="1" applyFill="1" applyBorder="1"/>
    <xf numFmtId="4" fontId="1" fillId="0" borderId="9" xfId="2" applyNumberFormat="1" applyBorder="1" applyAlignment="1">
      <alignment horizontal="right" indent="1"/>
    </xf>
    <xf numFmtId="4" fontId="20" fillId="16" borderId="9" xfId="2" applyNumberFormat="1" applyFont="1" applyFill="1" applyBorder="1" applyAlignment="1">
      <alignment horizontal="right" indent="1"/>
    </xf>
    <xf numFmtId="0" fontId="1" fillId="0" borderId="9" xfId="2" applyBorder="1"/>
    <xf numFmtId="0" fontId="20" fillId="17" borderId="9" xfId="2" applyFont="1" applyFill="1" applyBorder="1" applyAlignment="1">
      <alignment horizontal="center"/>
    </xf>
    <xf numFmtId="4" fontId="20" fillId="17" borderId="9" xfId="2" applyNumberFormat="1" applyFont="1" applyFill="1" applyBorder="1" applyAlignment="1">
      <alignment horizontal="right" indent="1"/>
    </xf>
    <xf numFmtId="0" fontId="27" fillId="0" borderId="9" xfId="0" applyFont="1" applyBorder="1"/>
    <xf numFmtId="0" fontId="27" fillId="0" borderId="10" xfId="0" applyFont="1" applyBorder="1"/>
    <xf numFmtId="0" fontId="36" fillId="11" borderId="19" xfId="0" applyFont="1" applyFill="1" applyBorder="1" applyAlignment="1">
      <alignment horizontal="left" vertical="center"/>
    </xf>
    <xf numFmtId="0" fontId="36" fillId="11" borderId="0" xfId="0" applyFont="1" applyFill="1" applyAlignment="1">
      <alignment horizontal="left" vertical="center"/>
    </xf>
    <xf numFmtId="0" fontId="30" fillId="6" borderId="7" xfId="0" applyFont="1" applyFill="1" applyBorder="1" applyAlignment="1">
      <alignment horizontal="center" vertical="center" wrapText="1"/>
    </xf>
    <xf numFmtId="0" fontId="30" fillId="6" borderId="8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left" indent="1"/>
    </xf>
    <xf numFmtId="0" fontId="27" fillId="0" borderId="9" xfId="0" applyFont="1" applyBorder="1" applyAlignment="1">
      <alignment horizontal="left" indent="1"/>
    </xf>
    <xf numFmtId="0" fontId="27" fillId="0" borderId="14" xfId="0" applyFont="1" applyBorder="1" applyAlignment="1">
      <alignment horizontal="left" indent="1"/>
    </xf>
    <xf numFmtId="0" fontId="27" fillId="0" borderId="11" xfId="0" applyFont="1" applyBorder="1" applyAlignment="1">
      <alignment horizontal="left" indent="1"/>
    </xf>
    <xf numFmtId="0" fontId="36" fillId="11" borderId="22" xfId="0" applyFont="1" applyFill="1" applyBorder="1" applyAlignment="1">
      <alignment horizontal="left" vertical="center"/>
    </xf>
    <xf numFmtId="0" fontId="36" fillId="11" borderId="23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top" wrapText="1"/>
    </xf>
    <xf numFmtId="0" fontId="27" fillId="0" borderId="0" xfId="0" quotePrefix="1" applyFont="1" applyAlignment="1">
      <alignment horizontal="left" vertical="top" wrapText="1"/>
    </xf>
    <xf numFmtId="0" fontId="30" fillId="4" borderId="12" xfId="0" applyFont="1" applyFill="1" applyBorder="1" applyAlignment="1">
      <alignment horizontal="center"/>
    </xf>
    <xf numFmtId="0" fontId="30" fillId="4" borderId="7" xfId="0" applyFont="1" applyFill="1" applyBorder="1" applyAlignment="1">
      <alignment horizontal="center"/>
    </xf>
    <xf numFmtId="0" fontId="37" fillId="0" borderId="0" xfId="0" applyFont="1" applyAlignment="1">
      <alignment wrapText="1"/>
    </xf>
    <xf numFmtId="0" fontId="37" fillId="0" borderId="0" xfId="0" applyFont="1" applyAlignment="1">
      <alignment horizontal="left"/>
    </xf>
    <xf numFmtId="0" fontId="27" fillId="0" borderId="0" xfId="0" applyFont="1"/>
    <xf numFmtId="0" fontId="38" fillId="12" borderId="20" xfId="0" quotePrefix="1" applyFont="1" applyFill="1" applyBorder="1" applyAlignment="1">
      <alignment horizontal="center"/>
    </xf>
    <xf numFmtId="0" fontId="38" fillId="12" borderId="21" xfId="0" quotePrefix="1" applyFont="1" applyFill="1" applyBorder="1" applyAlignment="1">
      <alignment horizontal="center"/>
    </xf>
    <xf numFmtId="0" fontId="39" fillId="13" borderId="22" xfId="0" applyFont="1" applyFill="1" applyBorder="1" applyAlignment="1">
      <alignment horizontal="left" vertical="center"/>
    </xf>
    <xf numFmtId="0" fontId="39" fillId="13" borderId="23" xfId="0" applyFont="1" applyFill="1" applyBorder="1" applyAlignment="1">
      <alignment horizontal="left" vertical="center"/>
    </xf>
    <xf numFmtId="0" fontId="36" fillId="13" borderId="22" xfId="0" applyFont="1" applyFill="1" applyBorder="1" applyAlignment="1">
      <alignment horizontal="left" vertical="center"/>
    </xf>
    <xf numFmtId="0" fontId="36" fillId="13" borderId="23" xfId="0" applyFont="1" applyFill="1" applyBorder="1" applyAlignment="1">
      <alignment horizontal="left" vertical="center"/>
    </xf>
    <xf numFmtId="0" fontId="21" fillId="9" borderId="40" xfId="0" applyFont="1" applyFill="1" applyBorder="1" applyAlignment="1">
      <alignment horizontal="center" vertical="center" wrapText="1"/>
    </xf>
    <xf numFmtId="0" fontId="21" fillId="9" borderId="41" xfId="0" applyFont="1" applyFill="1" applyBorder="1" applyAlignment="1">
      <alignment horizontal="center" vertical="center" wrapText="1"/>
    </xf>
    <xf numFmtId="0" fontId="21" fillId="9" borderId="42" xfId="0" applyFont="1" applyFill="1" applyBorder="1" applyAlignment="1">
      <alignment horizontal="center" vertical="center" wrapText="1"/>
    </xf>
    <xf numFmtId="0" fontId="23" fillId="7" borderId="43" xfId="0" applyFont="1" applyFill="1" applyBorder="1" applyAlignment="1">
      <alignment horizontal="center" vertical="center"/>
    </xf>
    <xf numFmtId="0" fontId="23" fillId="7" borderId="44" xfId="0" applyFont="1" applyFill="1" applyBorder="1" applyAlignment="1">
      <alignment horizontal="center" vertical="center"/>
    </xf>
    <xf numFmtId="0" fontId="40" fillId="0" borderId="45" xfId="0" applyFont="1" applyBorder="1" applyAlignment="1">
      <alignment horizontal="center" vertical="center"/>
    </xf>
    <xf numFmtId="0" fontId="44" fillId="0" borderId="0" xfId="2" applyFont="1" applyAlignment="1">
      <alignment horizontal="center"/>
    </xf>
    <xf numFmtId="0" fontId="20" fillId="0" borderId="0" xfId="2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7" fillId="7" borderId="12" xfId="0" applyFont="1" applyFill="1" applyBorder="1" applyAlignment="1">
      <alignment horizontal="center" vertical="center"/>
    </xf>
    <xf numFmtId="0" fontId="47" fillId="7" borderId="7" xfId="0" applyFont="1" applyFill="1" applyBorder="1" applyAlignment="1">
      <alignment horizontal="center" vertical="center"/>
    </xf>
    <xf numFmtId="0" fontId="47" fillId="7" borderId="8" xfId="0" applyFont="1" applyFill="1" applyBorder="1" applyAlignment="1">
      <alignment horizontal="center" vertical="center"/>
    </xf>
    <xf numFmtId="0" fontId="0" fillId="0" borderId="13" xfId="0" applyBorder="1" applyAlignment="1">
      <alignment horizontal="left" indent="1"/>
    </xf>
    <xf numFmtId="166" fontId="0" fillId="0" borderId="9" xfId="0" applyNumberFormat="1" applyBorder="1" applyAlignment="1">
      <alignment horizontal="right" indent="1"/>
    </xf>
    <xf numFmtId="166" fontId="0" fillId="0" borderId="10" xfId="0" applyNumberFormat="1" applyBorder="1" applyAlignment="1">
      <alignment horizontal="right" indent="1"/>
    </xf>
    <xf numFmtId="0" fontId="0" fillId="0" borderId="14" xfId="0" applyBorder="1" applyAlignment="1">
      <alignment horizontal="left" indent="1"/>
    </xf>
    <xf numFmtId="166" fontId="0" fillId="0" borderId="11" xfId="0" applyNumberFormat="1" applyBorder="1" applyAlignment="1">
      <alignment horizontal="right" indent="1"/>
    </xf>
    <xf numFmtId="166" fontId="0" fillId="0" borderId="15" xfId="0" applyNumberFormat="1" applyBorder="1" applyAlignment="1">
      <alignment horizontal="right" indent="1"/>
    </xf>
    <xf numFmtId="0" fontId="46" fillId="6" borderId="9" xfId="0" applyFont="1" applyFill="1" applyBorder="1" applyAlignment="1">
      <alignment horizontal="center" vertical="center"/>
    </xf>
    <xf numFmtId="0" fontId="0" fillId="0" borderId="9" xfId="0" applyBorder="1"/>
    <xf numFmtId="42" fontId="45" fillId="0" borderId="9" xfId="5" applyFont="1" applyBorder="1"/>
  </cellXfs>
  <cellStyles count="6">
    <cellStyle name="Hipervínculo" xfId="1" builtinId="8"/>
    <cellStyle name="Moneda [0] 2" xfId="4" xr:uid="{7AD45970-8A4E-4165-9784-6A4E8A9D8955}"/>
    <cellStyle name="Moneda [0] 3" xfId="5" xr:uid="{5F2B3013-DC0A-4808-8CCC-410C02E86F5E}"/>
    <cellStyle name="Normal" xfId="0" builtinId="0"/>
    <cellStyle name="Normal 2" xfId="3" xr:uid="{E00C659E-382F-48AB-8D2F-0A47EF2464CD}"/>
    <cellStyle name="Normal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T1_F_Condicional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Ejemplo_Funcion_SI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T_2_Func_SI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T3_Func_SI.ERROR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T4_Graficos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68580</xdr:colOff>
      <xdr:row>12</xdr:row>
      <xdr:rowOff>59055</xdr:rowOff>
    </xdr:from>
    <xdr:to>
      <xdr:col>6</xdr:col>
      <xdr:colOff>538445</xdr:colOff>
      <xdr:row>23</xdr:row>
      <xdr:rowOff>99060</xdr:rowOff>
    </xdr:to>
    <xdr:sp macro="" textlink="">
      <xdr:nvSpPr>
        <xdr:cNvPr id="2" name="Llamada rectangular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/>
        </xdr:cNvSpPr>
      </xdr:nvSpPr>
      <xdr:spPr>
        <a:xfrm>
          <a:off x="335280" y="2634615"/>
          <a:ext cx="6924005" cy="2051685"/>
        </a:xfrm>
        <a:prstGeom prst="wedgeRectCallout">
          <a:avLst>
            <a:gd name="adj1" fmla="val 65136"/>
            <a:gd name="adj2" fmla="val -73443"/>
          </a:avLst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En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este libro de trabajo ustedes se pueden apoyar </a:t>
          </a:r>
          <a:r>
            <a:rPr lang="es-CO" sz="14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de </a:t>
          </a:r>
          <a:r>
            <a:rPr lang="es-CO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documentos PDF 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que entrego vincuclados como objeto para ayuda de actividades sugeridas.</a:t>
          </a:r>
        </a:p>
        <a:p>
          <a:pPr algn="l"/>
          <a:endParaRPr lang="es-CO" sz="14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Para </a:t>
          </a:r>
          <a:r>
            <a:rPr lang="es-CO" sz="1400" b="1" u="sng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abrir los PDF</a:t>
          </a:r>
          <a:r>
            <a:rPr lang="es-CO" sz="1400" b="1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1400" b="1" baseline="0">
              <a:latin typeface="Arial" panose="020B0604020202020204" pitchFamily="34" charset="0"/>
              <a:cs typeface="Arial" panose="020B0604020202020204" pitchFamily="34" charset="0"/>
            </a:rPr>
            <a:t>se lleva el apuntador del mouse o ratón sobre el nombre del archivo y se da Doble Clic o Doble Pulsación.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259080</xdr:colOff>
          <xdr:row>8</xdr:row>
          <xdr:rowOff>45720</xdr:rowOff>
        </xdr:from>
        <xdr:to>
          <xdr:col>13</xdr:col>
          <xdr:colOff>716280</xdr:colOff>
          <xdr:row>15</xdr:row>
          <xdr:rowOff>7620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A8D08D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8</xdr:row>
          <xdr:rowOff>121920</xdr:rowOff>
        </xdr:from>
        <xdr:to>
          <xdr:col>10</xdr:col>
          <xdr:colOff>571500</xdr:colOff>
          <xdr:row>15</xdr:row>
          <xdr:rowOff>160020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BDD7EE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291184</xdr:colOff>
      <xdr:row>3</xdr:row>
      <xdr:rowOff>265672</xdr:rowOff>
    </xdr:from>
    <xdr:to>
      <xdr:col>10</xdr:col>
      <xdr:colOff>624988</xdr:colOff>
      <xdr:row>10</xdr:row>
      <xdr:rowOff>65828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B751CEEC-4D92-49DD-B877-902C79EBDF20}"/>
            </a:ext>
          </a:extLst>
        </xdr:cNvPr>
        <xdr:cNvSpPr txBox="1"/>
      </xdr:nvSpPr>
      <xdr:spPr>
        <a:xfrm>
          <a:off x="4619344" y="1065772"/>
          <a:ext cx="5042964" cy="1583236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CO" sz="1300">
              <a:latin typeface="Arial" panose="020B0604020202020204" pitchFamily="34" charset="0"/>
              <a:cs typeface="Arial" panose="020B0604020202020204" pitchFamily="34" charset="0"/>
            </a:rPr>
            <a:t>Utilizando </a:t>
          </a:r>
          <a:r>
            <a:rPr lang="es-CO" sz="1300" b="1" u="sng">
              <a:latin typeface="Arial" panose="020B0604020202020204" pitchFamily="34" charset="0"/>
              <a:cs typeface="Arial" panose="020B0604020202020204" pitchFamily="34" charset="0"/>
            </a:rPr>
            <a:t>Formato condicional</a:t>
          </a:r>
          <a:r>
            <a:rPr lang="es-CO" sz="1300">
              <a:latin typeface="Arial" panose="020B0604020202020204" pitchFamily="34" charset="0"/>
              <a:cs typeface="Arial" panose="020B0604020202020204" pitchFamily="34" charset="0"/>
            </a:rPr>
            <a:t> aplicar las siguientes reglas:</a:t>
          </a:r>
        </a:p>
        <a:p>
          <a:endParaRPr lang="es-CO" sz="13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s-CO" sz="1300">
              <a:latin typeface="Arial" panose="020B0604020202020204" pitchFamily="34" charset="0"/>
              <a:cs typeface="Arial" panose="020B0604020202020204" pitchFamily="34" charset="0"/>
            </a:rPr>
            <a:t>1) Ventas inferiores $10.000.000 establecer</a:t>
          </a:r>
          <a:r>
            <a:rPr lang="es-CO" sz="1300" baseline="0">
              <a:latin typeface="Arial" panose="020B0604020202020204" pitchFamily="34" charset="0"/>
              <a:cs typeface="Arial" panose="020B0604020202020204" pitchFamily="34" charset="0"/>
            </a:rPr>
            <a:t> fuente con color blanco y relleno Rojo.</a:t>
          </a:r>
        </a:p>
        <a:p>
          <a:endParaRPr lang="es-CO" sz="1300">
            <a:solidFill>
              <a:schemeClr val="lt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300">
              <a:solidFill>
                <a:schemeClr val="lt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 Ventas superiores o iguales a $14.500.000 establecer fuente con color azul y trama de puntos.</a:t>
          </a:r>
        </a:p>
      </xdr:txBody>
    </xdr:sp>
    <xdr:clientData/>
  </xdr:twoCellAnchor>
  <xdr:twoCellAnchor>
    <xdr:from>
      <xdr:col>4</xdr:col>
      <xdr:colOff>337412</xdr:colOff>
      <xdr:row>14</xdr:row>
      <xdr:rowOff>0</xdr:rowOff>
    </xdr:from>
    <xdr:to>
      <xdr:col>10</xdr:col>
      <xdr:colOff>360271</xdr:colOff>
      <xdr:row>20</xdr:row>
      <xdr:rowOff>231121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1D0FCAE-23D3-4C18-A5FA-C853CED01C08}"/>
            </a:ext>
          </a:extLst>
        </xdr:cNvPr>
        <xdr:cNvSpPr txBox="1"/>
      </xdr:nvSpPr>
      <xdr:spPr>
        <a:xfrm>
          <a:off x="4665572" y="3459480"/>
          <a:ext cx="4732019" cy="1739881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/>
            <a:t>Aplique formato condicional de Conjunto de Iconos así:</a:t>
          </a:r>
        </a:p>
        <a:p>
          <a:r>
            <a:rPr lang="es-CO" sz="1400"/>
            <a:t>Ventas superiores a $15.200.00</a:t>
          </a:r>
          <a:r>
            <a:rPr lang="es-CO" sz="1400" baseline="0"/>
            <a:t> selección un icono de crecimiento.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400">
              <a:solidFill>
                <a:schemeClr val="dk1"/>
              </a:solidFill>
              <a:latin typeface="+mn-lt"/>
              <a:ea typeface="+mn-ea"/>
              <a:cs typeface="+mn-cs"/>
            </a:rPr>
            <a:t>Ventas entre $11.450.000 a $15.200.00 selección un icono de decrecimiento</a:t>
          </a:r>
          <a:r>
            <a:rPr lang="es-C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CO" sz="1400">
              <a:solidFill>
                <a:schemeClr val="dk1"/>
              </a:solidFill>
              <a:latin typeface="+mn-lt"/>
              <a:ea typeface="+mn-ea"/>
              <a:cs typeface="+mn-cs"/>
            </a:rPr>
            <a:t>Ventas inferiores o iguales a 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$</a:t>
          </a:r>
          <a:r>
            <a:rPr lang="es-CO" sz="1400">
              <a:solidFill>
                <a:schemeClr val="dk1"/>
              </a:solidFill>
              <a:latin typeface="+mn-lt"/>
              <a:ea typeface="+mn-ea"/>
              <a:cs typeface="+mn-cs"/>
            </a:rPr>
            <a:t>11.450.000</a:t>
          </a:r>
          <a:r>
            <a:rPr lang="es-C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CO" sz="1400">
              <a:solidFill>
                <a:schemeClr val="dk1"/>
              </a:solidFill>
              <a:latin typeface="+mn-lt"/>
              <a:ea typeface="+mn-ea"/>
              <a:cs typeface="+mn-cs"/>
            </a:rPr>
            <a:t>selección un icono de Semaforo</a:t>
          </a:r>
          <a:r>
            <a:rPr lang="es-CO" sz="1400" baseline="0">
              <a:solidFill>
                <a:schemeClr val="dk1"/>
              </a:solidFill>
              <a:latin typeface="+mn-lt"/>
              <a:ea typeface="+mn-ea"/>
              <a:cs typeface="+mn-cs"/>
            </a:rPr>
            <a:t> en Rojo.</a:t>
          </a:r>
          <a:endParaRPr lang="es-CO" sz="1400">
            <a:effectLst/>
          </a:endParaRPr>
        </a:p>
        <a:p>
          <a:endParaRPr lang="es-CO" sz="1400"/>
        </a:p>
      </xdr:txBody>
    </xdr:sp>
    <xdr:clientData/>
  </xdr:twoCellAnchor>
  <xdr:twoCellAnchor editAs="oneCell">
    <xdr:from>
      <xdr:col>4</xdr:col>
      <xdr:colOff>480060</xdr:colOff>
      <xdr:row>21</xdr:row>
      <xdr:rowOff>91440</xdr:rowOff>
    </xdr:from>
    <xdr:to>
      <xdr:col>12</xdr:col>
      <xdr:colOff>205740</xdr:colOff>
      <xdr:row>34</xdr:row>
      <xdr:rowOff>167640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28C3168-50E6-4284-AF26-60DD33FED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8220" y="5311140"/>
          <a:ext cx="6004560" cy="2453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0</xdr:row>
          <xdr:rowOff>38100</xdr:rowOff>
        </xdr:from>
        <xdr:to>
          <xdr:col>6</xdr:col>
          <xdr:colOff>556260</xdr:colOff>
          <xdr:row>2</xdr:row>
          <xdr:rowOff>228600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B0BCF31D-1DA3-4228-B4EA-C7DD6BB349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99694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7</xdr:col>
      <xdr:colOff>694765</xdr:colOff>
      <xdr:row>0</xdr:row>
      <xdr:rowOff>0</xdr:rowOff>
    </xdr:from>
    <xdr:to>
      <xdr:col>10</xdr:col>
      <xdr:colOff>675155</xdr:colOff>
      <xdr:row>3</xdr:row>
      <xdr:rowOff>170217</xdr:rowOff>
    </xdr:to>
    <xdr:sp macro="" textlink="">
      <xdr:nvSpPr>
        <xdr:cNvPr id="5" name="Flecha izquierda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F73610-9592-4B56-821F-2AEF8B9F54B5}"/>
            </a:ext>
          </a:extLst>
        </xdr:cNvPr>
        <xdr:cNvSpPr/>
      </xdr:nvSpPr>
      <xdr:spPr>
        <a:xfrm>
          <a:off x="7377505" y="0"/>
          <a:ext cx="2334970" cy="970317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714375</xdr:colOff>
      <xdr:row>4</xdr:row>
      <xdr:rowOff>200025</xdr:rowOff>
    </xdr:from>
    <xdr:to>
      <xdr:col>15</xdr:col>
      <xdr:colOff>666750</xdr:colOff>
      <xdr:row>16</xdr:row>
      <xdr:rowOff>152400</xdr:rowOff>
    </xdr:to>
    <xdr:pic>
      <xdr:nvPicPr>
        <xdr:cNvPr id="3080" name="Imagen 1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25" y="1228725"/>
          <a:ext cx="5010150" cy="2743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304800</xdr:colOff>
      <xdr:row>0</xdr:row>
      <xdr:rowOff>9525</xdr:rowOff>
    </xdr:from>
    <xdr:to>
      <xdr:col>12</xdr:col>
      <xdr:colOff>885825</xdr:colOff>
      <xdr:row>3</xdr:row>
      <xdr:rowOff>238125</xdr:rowOff>
    </xdr:to>
    <xdr:sp macro="" textlink="">
      <xdr:nvSpPr>
        <xdr:cNvPr id="4" name="Flecha izquierda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258300" y="9525"/>
          <a:ext cx="2257425" cy="981075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604110</xdr:colOff>
      <xdr:row>9</xdr:row>
      <xdr:rowOff>219748</xdr:rowOff>
    </xdr:from>
    <xdr:to>
      <xdr:col>9</xdr:col>
      <xdr:colOff>241254</xdr:colOff>
      <xdr:row>21</xdr:row>
      <xdr:rowOff>2346</xdr:rowOff>
    </xdr:to>
    <xdr:cxnSp macro="">
      <xdr:nvCxnSpPr>
        <xdr:cNvPr id="2" name="Conector angular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3669627" y="2759748"/>
          <a:ext cx="3885075" cy="2552512"/>
        </a:xfrm>
        <a:prstGeom prst="bentConnector3">
          <a:avLst>
            <a:gd name="adj1" fmla="val 495"/>
          </a:avLst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56696</xdr:colOff>
      <xdr:row>19</xdr:row>
      <xdr:rowOff>22679</xdr:rowOff>
    </xdr:from>
    <xdr:to>
      <xdr:col>22</xdr:col>
      <xdr:colOff>192768</xdr:colOff>
      <xdr:row>34</xdr:row>
      <xdr:rowOff>158750</xdr:rowOff>
    </xdr:to>
    <xdr:cxnSp macro="">
      <xdr:nvCxnSpPr>
        <xdr:cNvPr id="3" name="Conector angular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4887121" y="5023304"/>
          <a:ext cx="3946072" cy="3269796"/>
        </a:xfrm>
        <a:prstGeom prst="bentConnector3">
          <a:avLst>
            <a:gd name="adj1" fmla="val 98991"/>
          </a:avLst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525517</xdr:colOff>
      <xdr:row>0</xdr:row>
      <xdr:rowOff>131379</xdr:rowOff>
    </xdr:from>
    <xdr:to>
      <xdr:col>13</xdr:col>
      <xdr:colOff>525518</xdr:colOff>
      <xdr:row>5</xdr:row>
      <xdr:rowOff>87586</xdr:rowOff>
    </xdr:to>
    <xdr:sp macro="" textlink="">
      <xdr:nvSpPr>
        <xdr:cNvPr id="4" name="Llamada rectangular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7383517" y="131379"/>
          <a:ext cx="4257676" cy="1451632"/>
        </a:xfrm>
        <a:prstGeom prst="wedgeRectCallout">
          <a:avLst>
            <a:gd name="adj1" fmla="val -123496"/>
            <a:gd name="adj2" fmla="val -30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400"/>
            </a:lnSpc>
          </a:pPr>
          <a:r>
            <a:rPr lang="es-CO" sz="1400">
              <a:latin typeface="Arial" panose="020B0604020202020204" pitchFamily="34" charset="0"/>
              <a:cs typeface="Arial" panose="020B0604020202020204" pitchFamily="34" charset="0"/>
            </a:rPr>
            <a:t>Utilizando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Fórmulas de acuerdo al nombre del Campo aplique la instrucción de cálculo según los comentariós, tendra como opciones de respuesta: </a:t>
          </a:r>
          <a:r>
            <a:rPr lang="es-CO" sz="1400" b="1" baseline="0">
              <a:solidFill>
                <a:srgbClr val="00B050"/>
              </a:solidFill>
              <a:latin typeface="Arial" panose="020B0604020202020204" pitchFamily="34" charset="0"/>
              <a:cs typeface="Arial" panose="020B0604020202020204" pitchFamily="34" charset="0"/>
            </a:rPr>
            <a:t>Verdadero</a:t>
          </a:r>
          <a:r>
            <a:rPr lang="es-CO" sz="1400" baseline="0">
              <a:latin typeface="Arial" panose="020B0604020202020204" pitchFamily="34" charset="0"/>
              <a:cs typeface="Arial" panose="020B0604020202020204" pitchFamily="34" charset="0"/>
            </a:rPr>
            <a:t> o </a:t>
          </a:r>
          <a:r>
            <a:rPr lang="es-CO" sz="1400" b="1" baseline="0">
              <a:solidFill>
                <a:srgbClr val="00B05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Falso</a:t>
          </a:r>
        </a:p>
      </xdr:txBody>
    </xdr:sp>
    <xdr:clientData/>
  </xdr:twoCellAnchor>
  <xdr:twoCellAnchor editAs="absolute">
    <xdr:from>
      <xdr:col>31</xdr:col>
      <xdr:colOff>2189480</xdr:colOff>
      <xdr:row>48</xdr:row>
      <xdr:rowOff>68580</xdr:rowOff>
    </xdr:from>
    <xdr:to>
      <xdr:col>37</xdr:col>
      <xdr:colOff>172084</xdr:colOff>
      <xdr:row>54</xdr:row>
      <xdr:rowOff>135255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9337000" y="11607800"/>
          <a:ext cx="5483224" cy="1400175"/>
        </a:xfrm>
        <a:prstGeom prst="wedgeRectCallout">
          <a:avLst>
            <a:gd name="adj1" fmla="val 2212"/>
            <a:gd name="adj2" fmla="val 117628"/>
          </a:avLst>
        </a:prstGeom>
        <a:solidFill>
          <a:schemeClr val="accent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Este es el </a:t>
          </a:r>
          <a:r>
            <a:rPr lang="es-CO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Listado de Infractores </a:t>
          </a:r>
          <a:r>
            <a:rPr lang="es-C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 las leyes del tránsito a todos ellos se le aplica una multa que dependerá de si es reincidente o no. Si la persona es </a:t>
          </a:r>
          <a:r>
            <a:rPr lang="es-CO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REINCIDENTE</a:t>
          </a:r>
          <a:r>
            <a:rPr lang="es-C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pagara 8.5, si </a:t>
          </a:r>
          <a:r>
            <a:rPr lang="es-CO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 es REINCIDENTE</a:t>
          </a:r>
          <a:r>
            <a:rPr lang="es-CO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pagara 4.0 </a:t>
          </a:r>
          <a:r>
            <a:rPr lang="es-CO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Calcular </a:t>
          </a:r>
          <a:r>
            <a:rPr lang="es-CO" sz="1400" b="1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cual</a:t>
          </a:r>
          <a:r>
            <a:rPr lang="es-CO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es la multa de cada una de las personas, con relación al Valor Diario.</a:t>
          </a:r>
        </a:p>
        <a:p>
          <a:endParaRPr lang="es-CO" sz="1400"/>
        </a:p>
      </xdr:txBody>
    </xdr:sp>
    <xdr:clientData/>
  </xdr:twoCellAnchor>
  <xdr:twoCellAnchor editAs="oneCell">
    <xdr:from>
      <xdr:col>9</xdr:col>
      <xdr:colOff>939800</xdr:colOff>
      <xdr:row>7</xdr:row>
      <xdr:rowOff>12700</xdr:rowOff>
    </xdr:from>
    <xdr:to>
      <xdr:col>11</xdr:col>
      <xdr:colOff>733425</xdr:colOff>
      <xdr:row>11</xdr:row>
      <xdr:rowOff>3175</xdr:rowOff>
    </xdr:to>
    <xdr:sp macro="" textlink="">
      <xdr:nvSpPr>
        <xdr:cNvPr id="6" name="Flecha izquierda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8229600" y="2057400"/>
          <a:ext cx="2257425" cy="981075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  <xdr:twoCellAnchor>
    <xdr:from>
      <xdr:col>28</xdr:col>
      <xdr:colOff>76200</xdr:colOff>
      <xdr:row>39</xdr:row>
      <xdr:rowOff>101600</xdr:rowOff>
    </xdr:from>
    <xdr:to>
      <xdr:col>31</xdr:col>
      <xdr:colOff>1736272</xdr:colOff>
      <xdr:row>55</xdr:row>
      <xdr:rowOff>110671</xdr:rowOff>
    </xdr:to>
    <xdr:cxnSp macro="">
      <xdr:nvCxnSpPr>
        <xdr:cNvPr id="7" name="Conector angular 8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24333200" y="9753600"/>
          <a:ext cx="3946072" cy="3260271"/>
        </a:xfrm>
        <a:prstGeom prst="bentConnector3">
          <a:avLst>
            <a:gd name="adj1" fmla="val 98991"/>
          </a:avLst>
        </a:prstGeom>
        <a:ln w="57150"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38100</xdr:colOff>
      <xdr:row>52</xdr:row>
      <xdr:rowOff>119380</xdr:rowOff>
    </xdr:from>
    <xdr:to>
      <xdr:col>25</xdr:col>
      <xdr:colOff>965200</xdr:colOff>
      <xdr:row>57</xdr:row>
      <xdr:rowOff>116840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spect="1"/>
        </xdr:cNvSpPr>
      </xdr:nvSpPr>
      <xdr:spPr>
        <a:xfrm>
          <a:off x="16840200" y="12611100"/>
          <a:ext cx="6261100" cy="11049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 u="sng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Nota:</a:t>
          </a:r>
          <a:r>
            <a:rPr lang="es-CO" sz="1400" b="1" u="sng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1200" baseline="0">
              <a:latin typeface="Arial" panose="020B0604020202020204" pitchFamily="34" charset="0"/>
              <a:cs typeface="Arial" panose="020B0604020202020204" pitchFamily="34" charset="0"/>
            </a:rPr>
            <a:t>Para la </a:t>
          </a:r>
          <a:r>
            <a:rPr lang="es-CO" sz="1200" b="1" u="sng" baseline="0">
              <a:latin typeface="Arial" panose="020B0604020202020204" pitchFamily="34" charset="0"/>
              <a:cs typeface="Arial" panose="020B0604020202020204" pitchFamily="34" charset="0"/>
            </a:rPr>
            <a:t>4 pregunta de la Practica B </a:t>
          </a:r>
          <a:r>
            <a:rPr lang="es-CO" sz="1200" baseline="0">
              <a:latin typeface="Arial" panose="020B0604020202020204" pitchFamily="34" charset="0"/>
              <a:cs typeface="Arial" panose="020B0604020202020204" pitchFamily="34" charset="0"/>
            </a:rPr>
            <a:t>los operadores lògicos no pueden evaluar la regla, por lo que es necesario solicitar la ayuda de Funciones de Información y en este caso se puede utilizar una de estas funciones para diseñar la Prueba Lógica:</a:t>
          </a:r>
        </a:p>
        <a:p>
          <a:r>
            <a:rPr lang="es-CO" sz="1200" b="1" baseline="0">
              <a:latin typeface="Arial" panose="020B0604020202020204" pitchFamily="34" charset="0"/>
              <a:cs typeface="Arial" panose="020B0604020202020204" pitchFamily="34" charset="0"/>
            </a:rPr>
            <a:t>- ES.PAR</a:t>
          </a:r>
        </a:p>
        <a:p>
          <a:r>
            <a:rPr lang="es-CO" sz="1200" b="1" baseline="0">
              <a:latin typeface="Arial" panose="020B0604020202020204" pitchFamily="34" charset="0"/>
              <a:cs typeface="Arial" panose="020B0604020202020204" pitchFamily="34" charset="0"/>
            </a:rPr>
            <a:t>- ES.IMPAR</a:t>
          </a:r>
          <a:endParaRPr lang="es-CO" sz="12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190500</xdr:rowOff>
    </xdr:from>
    <xdr:to>
      <xdr:col>9</xdr:col>
      <xdr:colOff>561975</xdr:colOff>
      <xdr:row>5</xdr:row>
      <xdr:rowOff>142875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4572000" y="190500"/>
          <a:ext cx="4095750" cy="1228725"/>
        </a:xfrm>
        <a:prstGeom prst="wedgeRectCallout">
          <a:avLst>
            <a:gd name="adj1" fmla="val -74321"/>
            <a:gd name="adj2" fmla="val -1703"/>
          </a:avLst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/>
            <a:t>Utilice la </a:t>
          </a:r>
          <a:r>
            <a:rPr lang="es-CO" sz="1200" b="1" u="sng"/>
            <a:t>Función</a:t>
          </a:r>
          <a:r>
            <a:rPr lang="es-CO" sz="1200" b="1" u="sng" baseline="0"/>
            <a:t> SI.ERRO</a:t>
          </a:r>
          <a:r>
            <a:rPr lang="es-CO" sz="1100" baseline="0"/>
            <a:t> como función principal para evitar los mensajes cuando no sea correcto la división, ya que división entre cero o celda vacia genera el mensaje de </a:t>
          </a:r>
          <a:r>
            <a:rPr lang="es-CO" sz="1100" b="1" baseline="0"/>
            <a:t>#DIV/0! </a:t>
          </a:r>
          <a:r>
            <a:rPr lang="es-CO" sz="1100" baseline="0"/>
            <a:t>indicando que división entre cero no se puede, entonces </a:t>
          </a:r>
          <a:r>
            <a:rPr lang="es-CO" sz="1100" b="1" baseline="0"/>
            <a:t>por el argumendo 2 de Si.error asignar un mensaje como </a:t>
          </a:r>
          <a:r>
            <a:rPr lang="es-CO" sz="1100" b="1" u="sng" baseline="0">
              <a:solidFill>
                <a:srgbClr val="FF0000"/>
              </a:solidFill>
            </a:rPr>
            <a:t>"No es correcto la división"</a:t>
          </a:r>
          <a:endParaRPr lang="es-CO" sz="1100" b="1" u="sng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4</xdr:col>
      <xdr:colOff>371475</xdr:colOff>
      <xdr:row>12</xdr:row>
      <xdr:rowOff>95632</xdr:rowOff>
    </xdr:from>
    <xdr:to>
      <xdr:col>9</xdr:col>
      <xdr:colOff>390046</xdr:colOff>
      <xdr:row>23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0" y="2715007"/>
          <a:ext cx="3828571" cy="2066543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6</xdr:row>
      <xdr:rowOff>76200</xdr:rowOff>
    </xdr:from>
    <xdr:to>
      <xdr:col>10</xdr:col>
      <xdr:colOff>104775</xdr:colOff>
      <xdr:row>13</xdr:row>
      <xdr:rowOff>28575</xdr:rowOff>
    </xdr:to>
    <xdr:sp macro="" textlink="">
      <xdr:nvSpPr>
        <xdr:cNvPr id="5" name="Globo: flecha hacia abaj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5819775" y="1543050"/>
          <a:ext cx="3152775" cy="1295400"/>
        </a:xfrm>
        <a:prstGeom prst="downArrowCallout">
          <a:avLst>
            <a:gd name="adj1" fmla="val 32229"/>
            <a:gd name="adj2" fmla="val 25000"/>
            <a:gd name="adj3" fmla="val 25000"/>
            <a:gd name="adj4" fmla="val 6497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CO" sz="1200">
              <a:latin typeface="Arial" panose="020B0604020202020204" pitchFamily="34" charset="0"/>
              <a:cs typeface="Arial" panose="020B0604020202020204" pitchFamily="34" charset="0"/>
            </a:rPr>
            <a:t> De</a:t>
          </a:r>
          <a:r>
            <a:rPr lang="es-CO" sz="1200" baseline="0">
              <a:latin typeface="Arial" panose="020B0604020202020204" pitchFamily="34" charset="0"/>
              <a:cs typeface="Arial" panose="020B0604020202020204" pitchFamily="34" charset="0"/>
            </a:rPr>
            <a:t> una vez aplicada la función SI.ERROR y asignado el mensaje  y copiada la instrucción queda como la foto.</a:t>
          </a:r>
          <a:endParaRPr lang="es-CO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466725</xdr:colOff>
      <xdr:row>13</xdr:row>
      <xdr:rowOff>180975</xdr:rowOff>
    </xdr:from>
    <xdr:to>
      <xdr:col>3</xdr:col>
      <xdr:colOff>104775</xdr:colOff>
      <xdr:row>19</xdr:row>
      <xdr:rowOff>19050</xdr:rowOff>
    </xdr:to>
    <xdr:sp macro="" textlink="">
      <xdr:nvSpPr>
        <xdr:cNvPr id="7" name="Flecha izquierda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1381125" y="2990850"/>
          <a:ext cx="2257425" cy="981075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195602</xdr:colOff>
      <xdr:row>11</xdr:row>
      <xdr:rowOff>133691</xdr:rowOff>
    </xdr:from>
    <xdr:to>
      <xdr:col>5</xdr:col>
      <xdr:colOff>680357</xdr:colOff>
      <xdr:row>19</xdr:row>
      <xdr:rowOff>38781</xdr:rowOff>
    </xdr:to>
    <xdr:sp macro="" textlink="">
      <xdr:nvSpPr>
        <xdr:cNvPr id="2" name="3 CuadroText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5602" y="2351111"/>
          <a:ext cx="4988175" cy="1246210"/>
        </a:xfrm>
        <a:prstGeom prst="rect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300">
              <a:latin typeface="Arial" pitchFamily="34" charset="0"/>
              <a:cs typeface="Arial" pitchFamily="34" charset="0"/>
            </a:rPr>
            <a:t>1) Realizar el </a:t>
          </a:r>
          <a:r>
            <a:rPr lang="es-CO" sz="1300" b="1" u="sng">
              <a:solidFill>
                <a:srgbClr val="002060"/>
              </a:solidFill>
              <a:latin typeface="Arial" pitchFamily="34" charset="0"/>
              <a:cs typeface="Arial" pitchFamily="34" charset="0"/>
            </a:rPr>
            <a:t>gráfico circular</a:t>
          </a:r>
          <a:r>
            <a:rPr lang="es-CO" sz="1300">
              <a:latin typeface="Arial" pitchFamily="34" charset="0"/>
              <a:cs typeface="Arial" pitchFamily="34" charset="0"/>
            </a:rPr>
            <a:t> (como </a:t>
          </a:r>
          <a:r>
            <a:rPr lang="es-CO" sz="13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se ve en el dibujo), </a:t>
          </a:r>
        </a:p>
        <a:p>
          <a:r>
            <a:rPr lang="es-CO" sz="1300">
              <a:latin typeface="Arial" pitchFamily="34" charset="0"/>
              <a:cs typeface="Arial" pitchFamily="34" charset="0"/>
            </a:rPr>
            <a:t>    del </a:t>
          </a:r>
          <a:r>
            <a:rPr lang="es-CO" sz="1300" b="1" u="sng">
              <a:solidFill>
                <a:srgbClr val="C00000"/>
              </a:solidFill>
              <a:latin typeface="Arial" pitchFamily="34" charset="0"/>
              <a:cs typeface="Arial" pitchFamily="34" charset="0"/>
            </a:rPr>
            <a:t>total cuatrimestral vendido en cada sector.</a:t>
          </a:r>
        </a:p>
        <a:p>
          <a:endParaRPr lang="es-CO" sz="1300">
            <a:latin typeface="Arial" pitchFamily="34" charset="0"/>
            <a:cs typeface="Arial" pitchFamily="34" charset="0"/>
          </a:endParaRPr>
        </a:p>
        <a:p>
          <a:r>
            <a:rPr lang="es-CO" sz="1300">
              <a:latin typeface="Arial" pitchFamily="34" charset="0"/>
              <a:cs typeface="Arial" pitchFamily="34" charset="0"/>
            </a:rPr>
            <a:t>2) Realizar el </a:t>
          </a:r>
          <a:r>
            <a:rPr lang="es-CO" sz="1300" b="1" u="sng">
              <a:solidFill>
                <a:srgbClr val="002060"/>
              </a:solidFill>
              <a:latin typeface="Arial" pitchFamily="34" charset="0"/>
              <a:cs typeface="Arial" pitchFamily="34" charset="0"/>
            </a:rPr>
            <a:t>gráfico de columnas</a:t>
          </a:r>
          <a:r>
            <a:rPr lang="es-CO" sz="1300">
              <a:latin typeface="Arial" pitchFamily="34" charset="0"/>
              <a:cs typeface="Arial" pitchFamily="34" charset="0"/>
            </a:rPr>
            <a:t> (como se ve en el dibujo), </a:t>
          </a:r>
        </a:p>
        <a:p>
          <a:r>
            <a:rPr lang="es-CO" sz="1300">
              <a:latin typeface="Arial" pitchFamily="34" charset="0"/>
              <a:cs typeface="Arial" pitchFamily="34" charset="0"/>
            </a:rPr>
            <a:t>    de las </a:t>
          </a:r>
          <a:r>
            <a:rPr lang="es-CO" sz="1300" b="1" u="sng">
              <a:solidFill>
                <a:srgbClr val="C00000"/>
              </a:solidFill>
              <a:latin typeface="Arial" pitchFamily="34" charset="0"/>
              <a:cs typeface="Arial" pitchFamily="34" charset="0"/>
            </a:rPr>
            <a:t>ventas de Sectores Vs Feb y Abr..</a:t>
          </a:r>
        </a:p>
      </xdr:txBody>
    </xdr:sp>
    <xdr:clientData/>
  </xdr:twoCellAnchor>
  <xdr:twoCellAnchor editAs="oneCell">
    <xdr:from>
      <xdr:col>7</xdr:col>
      <xdr:colOff>79654</xdr:colOff>
      <xdr:row>14</xdr:row>
      <xdr:rowOff>77666</xdr:rowOff>
    </xdr:from>
    <xdr:to>
      <xdr:col>12</xdr:col>
      <xdr:colOff>117754</xdr:colOff>
      <xdr:row>28</xdr:row>
      <xdr:rowOff>144341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2794" y="2798006"/>
          <a:ext cx="3962400" cy="2413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535911</xdr:colOff>
      <xdr:row>13</xdr:row>
      <xdr:rowOff>72328</xdr:rowOff>
    </xdr:from>
    <xdr:to>
      <xdr:col>256</xdr:col>
      <xdr:colOff>783561</xdr:colOff>
      <xdr:row>28</xdr:row>
      <xdr:rowOff>61860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3351" y="2625028"/>
          <a:ext cx="4171950" cy="25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731520</xdr:colOff>
          <xdr:row>2</xdr:row>
          <xdr:rowOff>106680</xdr:rowOff>
        </xdr:from>
        <xdr:to>
          <xdr:col>10</xdr:col>
          <xdr:colOff>281940</xdr:colOff>
          <xdr:row>8</xdr:row>
          <xdr:rowOff>144780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E6EEF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12</xdr:col>
      <xdr:colOff>535913</xdr:colOff>
      <xdr:row>1</xdr:row>
      <xdr:rowOff>8373</xdr:rowOff>
    </xdr:from>
    <xdr:to>
      <xdr:col>15</xdr:col>
      <xdr:colOff>502461</xdr:colOff>
      <xdr:row>5</xdr:row>
      <xdr:rowOff>173354</xdr:rowOff>
    </xdr:to>
    <xdr:sp macro="" textlink="">
      <xdr:nvSpPr>
        <xdr:cNvPr id="5" name="Flecha izquierda 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4930ED0-C3BA-4807-8686-8EE917623A87}"/>
            </a:ext>
          </a:extLst>
        </xdr:cNvPr>
        <xdr:cNvSpPr/>
      </xdr:nvSpPr>
      <xdr:spPr>
        <a:xfrm>
          <a:off x="10559144" y="209340"/>
          <a:ext cx="2327910" cy="935355"/>
        </a:xfrm>
        <a:prstGeom prst="leftArrow">
          <a:avLst>
            <a:gd name="adj1" fmla="val 53883"/>
            <a:gd name="adj2" fmla="val 41262"/>
          </a:avLst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400" b="1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 Regrasar al Indice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showGridLines="0" tabSelected="1" workbookViewId="0">
      <selection activeCell="G7" sqref="G7"/>
    </sheetView>
  </sheetViews>
  <sheetFormatPr baseColWidth="10" defaultColWidth="0" defaultRowHeight="14.4" zeroHeight="1" x14ac:dyDescent="0.3"/>
  <cols>
    <col min="1" max="1" width="3.88671875" customWidth="1"/>
    <col min="2" max="2" width="48.33203125" customWidth="1"/>
    <col min="3" max="17" width="11.44140625" customWidth="1"/>
    <col min="18" max="16384" width="11.44140625" hidden="1"/>
  </cols>
  <sheetData>
    <row r="1" spans="2:3" ht="15" thickBot="1" x14ac:dyDescent="0.35"/>
    <row r="2" spans="2:3" ht="19.2" x14ac:dyDescent="0.3">
      <c r="B2" s="93" t="s">
        <v>171</v>
      </c>
    </row>
    <row r="3" spans="2:3" ht="17.399999999999999" x14ac:dyDescent="0.3">
      <c r="B3" s="94" t="s">
        <v>200</v>
      </c>
    </row>
    <row r="4" spans="2:3" ht="17.399999999999999" x14ac:dyDescent="0.3">
      <c r="B4" s="94" t="s">
        <v>201</v>
      </c>
      <c r="C4" s="18"/>
    </row>
    <row r="5" spans="2:3" ht="17.399999999999999" x14ac:dyDescent="0.3">
      <c r="B5" s="94" t="s">
        <v>202</v>
      </c>
      <c r="C5" s="18"/>
    </row>
    <row r="6" spans="2:3" ht="17.399999999999999" x14ac:dyDescent="0.3">
      <c r="B6" s="94" t="s">
        <v>203</v>
      </c>
      <c r="C6" s="18"/>
    </row>
    <row r="7" spans="2:3" ht="17.399999999999999" x14ac:dyDescent="0.3">
      <c r="B7" s="95"/>
      <c r="C7" s="18"/>
    </row>
    <row r="8" spans="2:3" x14ac:dyDescent="0.3"/>
    <row r="9" spans="2:3" ht="21" customHeight="1" x14ac:dyDescent="0.3">
      <c r="B9" s="96" t="s">
        <v>173</v>
      </c>
    </row>
    <row r="10" spans="2:3" ht="17.399999999999999" x14ac:dyDescent="0.3">
      <c r="B10" s="94" t="s">
        <v>172</v>
      </c>
      <c r="C10" s="18"/>
    </row>
    <row r="11" spans="2:3" x14ac:dyDescent="0.3"/>
    <row r="12" spans="2:3" x14ac:dyDescent="0.3"/>
    <row r="13" spans="2:3" x14ac:dyDescent="0.3"/>
    <row r="14" spans="2:3" x14ac:dyDescent="0.3"/>
    <row r="15" spans="2:3" x14ac:dyDescent="0.3"/>
    <row r="16" spans="2:3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  <row r="31" x14ac:dyDescent="0.3"/>
    <row r="32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</sheetData>
  <hyperlinks>
    <hyperlink ref="B4" location="T_2_Func_SI!A1" display="T_2_Func_SI" xr:uid="{50BFC620-2E96-477B-A8B9-58F81AC41B66}"/>
    <hyperlink ref="B5" location="T3_Func_SI.ERROR!A1" display="T3_Func_SI.ERROR" xr:uid="{8D12006D-1C33-4F39-B680-E99843508185}"/>
    <hyperlink ref="B10" location="Funcion_SI!A1" display="Ejemplo Funcion_SI" xr:uid="{55C212D8-3DAC-4C1F-81DD-5BA1095D126B}"/>
    <hyperlink ref="B6" location="T4_Graficos!A1" display="T4_Graficos" xr:uid="{BE110C82-1686-411B-9E47-3CF0482FAD40}"/>
    <hyperlink ref="B3" location="T1_F_Condicional!A1" display="T1_F_Condicional" xr:uid="{3117E2FF-2CF1-4382-A882-5C90FC29B8C4}"/>
  </hyperlinks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1025" r:id="rId4">
          <objectPr defaultSize="0" autoPict="0" r:id="rId5">
            <anchor moveWithCells="1">
              <from>
                <xdr:col>11</xdr:col>
                <xdr:colOff>259080</xdr:colOff>
                <xdr:row>8</xdr:row>
                <xdr:rowOff>45720</xdr:rowOff>
              </from>
              <to>
                <xdr:col>13</xdr:col>
                <xdr:colOff>716280</xdr:colOff>
                <xdr:row>15</xdr:row>
                <xdr:rowOff>7620</xdr:rowOff>
              </to>
            </anchor>
          </objectPr>
        </oleObject>
      </mc:Choice>
      <mc:Fallback>
        <oleObject progId="Objeto empaquetador del shell" dvAspect="DVASPECT_ICON" shapeId="1025" r:id="rId4"/>
      </mc:Fallback>
    </mc:AlternateContent>
    <mc:AlternateContent xmlns:mc="http://schemas.openxmlformats.org/markup-compatibility/2006">
      <mc:Choice Requires="x14">
        <oleObject progId="Objeto empaquetador del shell" dvAspect="DVASPECT_ICON" shapeId="1026" r:id="rId6">
          <objectPr defaultSize="0" autoPict="0" r:id="rId7">
            <anchor moveWithCells="1">
              <from>
                <xdr:col>8</xdr:col>
                <xdr:colOff>114300</xdr:colOff>
                <xdr:row>8</xdr:row>
                <xdr:rowOff>121920</xdr:rowOff>
              </from>
              <to>
                <xdr:col>10</xdr:col>
                <xdr:colOff>571500</xdr:colOff>
                <xdr:row>15</xdr:row>
                <xdr:rowOff>160020</xdr:rowOff>
              </to>
            </anchor>
          </objectPr>
        </oleObject>
      </mc:Choice>
      <mc:Fallback>
        <oleObject progId="Objeto empaquetador del shell" dvAspect="DVASPECT_ICON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292B-0BA8-4638-B0E9-1003603A0590}">
  <sheetPr>
    <tabColor theme="5"/>
  </sheetPr>
  <dimension ref="A1:WVV44"/>
  <sheetViews>
    <sheetView showGridLines="0" zoomScale="136" zoomScaleNormal="136" workbookViewId="0">
      <selection activeCell="H3" sqref="H3"/>
    </sheetView>
  </sheetViews>
  <sheetFormatPr baseColWidth="10" defaultColWidth="0" defaultRowHeight="14.4" customHeight="1" zeroHeight="1" x14ac:dyDescent="0.3"/>
  <cols>
    <col min="1" max="1" width="13.109375" bestFit="1" customWidth="1"/>
    <col min="2" max="4" width="16.6640625" customWidth="1"/>
    <col min="5" max="14" width="11.44140625" customWidth="1"/>
    <col min="15" max="256" width="11.44140625" hidden="1"/>
    <col min="257" max="257" width="13.109375" bestFit="1" customWidth="1"/>
    <col min="258" max="260" width="16.6640625" customWidth="1"/>
    <col min="261" max="270" width="11.44140625" customWidth="1"/>
    <col min="271" max="512" width="11.44140625" hidden="1"/>
    <col min="513" max="513" width="13.109375" bestFit="1" customWidth="1"/>
    <col min="514" max="516" width="16.6640625" customWidth="1"/>
    <col min="517" max="526" width="11.44140625" customWidth="1"/>
    <col min="527" max="768" width="11.44140625" hidden="1"/>
    <col min="769" max="769" width="13.109375" bestFit="1" customWidth="1"/>
    <col min="770" max="772" width="16.6640625" customWidth="1"/>
    <col min="773" max="782" width="11.44140625" customWidth="1"/>
    <col min="783" max="1024" width="11.44140625" hidden="1"/>
    <col min="1025" max="1025" width="13.109375" bestFit="1" customWidth="1"/>
    <col min="1026" max="1028" width="16.6640625" customWidth="1"/>
    <col min="1029" max="1038" width="11.44140625" customWidth="1"/>
    <col min="1039" max="1280" width="11.44140625" hidden="1"/>
    <col min="1281" max="1281" width="13.109375" bestFit="1" customWidth="1"/>
    <col min="1282" max="1284" width="16.6640625" customWidth="1"/>
    <col min="1285" max="1294" width="11.44140625" customWidth="1"/>
    <col min="1295" max="1536" width="11.44140625" hidden="1"/>
    <col min="1537" max="1537" width="13.109375" bestFit="1" customWidth="1"/>
    <col min="1538" max="1540" width="16.6640625" customWidth="1"/>
    <col min="1541" max="1550" width="11.44140625" customWidth="1"/>
    <col min="1551" max="1792" width="11.44140625" hidden="1"/>
    <col min="1793" max="1793" width="13.109375" bestFit="1" customWidth="1"/>
    <col min="1794" max="1796" width="16.6640625" customWidth="1"/>
    <col min="1797" max="1806" width="11.44140625" customWidth="1"/>
    <col min="1807" max="2048" width="11.44140625" hidden="1"/>
    <col min="2049" max="2049" width="13.109375" bestFit="1" customWidth="1"/>
    <col min="2050" max="2052" width="16.6640625" customWidth="1"/>
    <col min="2053" max="2062" width="11.44140625" customWidth="1"/>
    <col min="2063" max="2304" width="11.44140625" hidden="1"/>
    <col min="2305" max="2305" width="13.109375" bestFit="1" customWidth="1"/>
    <col min="2306" max="2308" width="16.6640625" customWidth="1"/>
    <col min="2309" max="2318" width="11.44140625" customWidth="1"/>
    <col min="2319" max="2560" width="11.44140625" hidden="1"/>
    <col min="2561" max="2561" width="13.109375" bestFit="1" customWidth="1"/>
    <col min="2562" max="2564" width="16.6640625" customWidth="1"/>
    <col min="2565" max="2574" width="11.44140625" customWidth="1"/>
    <col min="2575" max="2816" width="11.44140625" hidden="1"/>
    <col min="2817" max="2817" width="13.109375" bestFit="1" customWidth="1"/>
    <col min="2818" max="2820" width="16.6640625" customWidth="1"/>
    <col min="2821" max="2830" width="11.44140625" customWidth="1"/>
    <col min="2831" max="3072" width="11.44140625" hidden="1"/>
    <col min="3073" max="3073" width="13.109375" bestFit="1" customWidth="1"/>
    <col min="3074" max="3076" width="16.6640625" customWidth="1"/>
    <col min="3077" max="3086" width="11.44140625" customWidth="1"/>
    <col min="3087" max="3328" width="11.44140625" hidden="1"/>
    <col min="3329" max="3329" width="13.109375" bestFit="1" customWidth="1"/>
    <col min="3330" max="3332" width="16.6640625" customWidth="1"/>
    <col min="3333" max="3342" width="11.44140625" customWidth="1"/>
    <col min="3343" max="3584" width="11.44140625" hidden="1"/>
    <col min="3585" max="3585" width="13.109375" bestFit="1" customWidth="1"/>
    <col min="3586" max="3588" width="16.6640625" customWidth="1"/>
    <col min="3589" max="3598" width="11.44140625" customWidth="1"/>
    <col min="3599" max="3840" width="11.44140625" hidden="1"/>
    <col min="3841" max="3841" width="13.109375" bestFit="1" customWidth="1"/>
    <col min="3842" max="3844" width="16.6640625" customWidth="1"/>
    <col min="3845" max="3854" width="11.44140625" customWidth="1"/>
    <col min="3855" max="4096" width="11.44140625" hidden="1"/>
    <col min="4097" max="4097" width="13.109375" bestFit="1" customWidth="1"/>
    <col min="4098" max="4100" width="16.6640625" customWidth="1"/>
    <col min="4101" max="4110" width="11.44140625" customWidth="1"/>
    <col min="4111" max="4352" width="11.44140625" hidden="1"/>
    <col min="4353" max="4353" width="13.109375" bestFit="1" customWidth="1"/>
    <col min="4354" max="4356" width="16.6640625" customWidth="1"/>
    <col min="4357" max="4366" width="11.44140625" customWidth="1"/>
    <col min="4367" max="4608" width="11.44140625" hidden="1"/>
    <col min="4609" max="4609" width="13.109375" bestFit="1" customWidth="1"/>
    <col min="4610" max="4612" width="16.6640625" customWidth="1"/>
    <col min="4613" max="4622" width="11.44140625" customWidth="1"/>
    <col min="4623" max="4864" width="11.44140625" hidden="1"/>
    <col min="4865" max="4865" width="13.109375" bestFit="1" customWidth="1"/>
    <col min="4866" max="4868" width="16.6640625" customWidth="1"/>
    <col min="4869" max="4878" width="11.44140625" customWidth="1"/>
    <col min="4879" max="5120" width="11.44140625" hidden="1"/>
    <col min="5121" max="5121" width="13.109375" bestFit="1" customWidth="1"/>
    <col min="5122" max="5124" width="16.6640625" customWidth="1"/>
    <col min="5125" max="5134" width="11.44140625" customWidth="1"/>
    <col min="5135" max="5376" width="11.44140625" hidden="1"/>
    <col min="5377" max="5377" width="13.109375" bestFit="1" customWidth="1"/>
    <col min="5378" max="5380" width="16.6640625" customWidth="1"/>
    <col min="5381" max="5390" width="11.44140625" customWidth="1"/>
    <col min="5391" max="5632" width="11.44140625" hidden="1"/>
    <col min="5633" max="5633" width="13.109375" bestFit="1" customWidth="1"/>
    <col min="5634" max="5636" width="16.6640625" customWidth="1"/>
    <col min="5637" max="5646" width="11.44140625" customWidth="1"/>
    <col min="5647" max="5888" width="11.44140625" hidden="1"/>
    <col min="5889" max="5889" width="13.109375" bestFit="1" customWidth="1"/>
    <col min="5890" max="5892" width="16.6640625" customWidth="1"/>
    <col min="5893" max="5902" width="11.44140625" customWidth="1"/>
    <col min="5903" max="6144" width="11.44140625" hidden="1"/>
    <col min="6145" max="6145" width="13.109375" bestFit="1" customWidth="1"/>
    <col min="6146" max="6148" width="16.6640625" customWidth="1"/>
    <col min="6149" max="6158" width="11.44140625" customWidth="1"/>
    <col min="6159" max="6400" width="11.44140625" hidden="1"/>
    <col min="6401" max="6401" width="13.109375" bestFit="1" customWidth="1"/>
    <col min="6402" max="6404" width="16.6640625" customWidth="1"/>
    <col min="6405" max="6414" width="11.44140625" customWidth="1"/>
    <col min="6415" max="6656" width="11.44140625" hidden="1"/>
    <col min="6657" max="6657" width="13.109375" bestFit="1" customWidth="1"/>
    <col min="6658" max="6660" width="16.6640625" customWidth="1"/>
    <col min="6661" max="6670" width="11.44140625" customWidth="1"/>
    <col min="6671" max="6912" width="11.44140625" hidden="1"/>
    <col min="6913" max="6913" width="13.109375" bestFit="1" customWidth="1"/>
    <col min="6914" max="6916" width="16.6640625" customWidth="1"/>
    <col min="6917" max="6926" width="11.44140625" customWidth="1"/>
    <col min="6927" max="7168" width="11.44140625" hidden="1"/>
    <col min="7169" max="7169" width="13.109375" bestFit="1" customWidth="1"/>
    <col min="7170" max="7172" width="16.6640625" customWidth="1"/>
    <col min="7173" max="7182" width="11.44140625" customWidth="1"/>
    <col min="7183" max="7424" width="11.44140625" hidden="1"/>
    <col min="7425" max="7425" width="13.109375" bestFit="1" customWidth="1"/>
    <col min="7426" max="7428" width="16.6640625" customWidth="1"/>
    <col min="7429" max="7438" width="11.44140625" customWidth="1"/>
    <col min="7439" max="7680" width="11.44140625" hidden="1"/>
    <col min="7681" max="7681" width="13.109375" bestFit="1" customWidth="1"/>
    <col min="7682" max="7684" width="16.6640625" customWidth="1"/>
    <col min="7685" max="7694" width="11.44140625" customWidth="1"/>
    <col min="7695" max="7936" width="11.44140625" hidden="1"/>
    <col min="7937" max="7937" width="13.109375" bestFit="1" customWidth="1"/>
    <col min="7938" max="7940" width="16.6640625" customWidth="1"/>
    <col min="7941" max="7950" width="11.44140625" customWidth="1"/>
    <col min="7951" max="8192" width="11.44140625" hidden="1"/>
    <col min="8193" max="8193" width="13.109375" bestFit="1" customWidth="1"/>
    <col min="8194" max="8196" width="16.6640625" customWidth="1"/>
    <col min="8197" max="8206" width="11.44140625" customWidth="1"/>
    <col min="8207" max="8448" width="11.44140625" hidden="1"/>
    <col min="8449" max="8449" width="13.109375" bestFit="1" customWidth="1"/>
    <col min="8450" max="8452" width="16.6640625" customWidth="1"/>
    <col min="8453" max="8462" width="11.44140625" customWidth="1"/>
    <col min="8463" max="8704" width="11.44140625" hidden="1"/>
    <col min="8705" max="8705" width="13.109375" bestFit="1" customWidth="1"/>
    <col min="8706" max="8708" width="16.6640625" customWidth="1"/>
    <col min="8709" max="8718" width="11.44140625" customWidth="1"/>
    <col min="8719" max="8960" width="11.44140625" hidden="1"/>
    <col min="8961" max="8961" width="13.109375" bestFit="1" customWidth="1"/>
    <col min="8962" max="8964" width="16.6640625" customWidth="1"/>
    <col min="8965" max="8974" width="11.44140625" customWidth="1"/>
    <col min="8975" max="9216" width="11.44140625" hidden="1"/>
    <col min="9217" max="9217" width="13.109375" bestFit="1" customWidth="1"/>
    <col min="9218" max="9220" width="16.6640625" customWidth="1"/>
    <col min="9221" max="9230" width="11.44140625" customWidth="1"/>
    <col min="9231" max="9472" width="11.44140625" hidden="1"/>
    <col min="9473" max="9473" width="13.109375" bestFit="1" customWidth="1"/>
    <col min="9474" max="9476" width="16.6640625" customWidth="1"/>
    <col min="9477" max="9486" width="11.44140625" customWidth="1"/>
    <col min="9487" max="9728" width="11.44140625" hidden="1"/>
    <col min="9729" max="9729" width="13.109375" bestFit="1" customWidth="1"/>
    <col min="9730" max="9732" width="16.6640625" customWidth="1"/>
    <col min="9733" max="9742" width="11.44140625" customWidth="1"/>
    <col min="9743" max="9984" width="11.44140625" hidden="1"/>
    <col min="9985" max="9985" width="13.109375" bestFit="1" customWidth="1"/>
    <col min="9986" max="9988" width="16.6640625" customWidth="1"/>
    <col min="9989" max="9998" width="11.44140625" customWidth="1"/>
    <col min="9999" max="10240" width="11.44140625" hidden="1"/>
    <col min="10241" max="10241" width="13.109375" bestFit="1" customWidth="1"/>
    <col min="10242" max="10244" width="16.6640625" customWidth="1"/>
    <col min="10245" max="10254" width="11.44140625" customWidth="1"/>
    <col min="10255" max="10496" width="11.44140625" hidden="1"/>
    <col min="10497" max="10497" width="13.109375" bestFit="1" customWidth="1"/>
    <col min="10498" max="10500" width="16.6640625" customWidth="1"/>
    <col min="10501" max="10510" width="11.44140625" customWidth="1"/>
    <col min="10511" max="10752" width="11.44140625" hidden="1"/>
    <col min="10753" max="10753" width="13.109375" bestFit="1" customWidth="1"/>
    <col min="10754" max="10756" width="16.6640625" customWidth="1"/>
    <col min="10757" max="10766" width="11.44140625" customWidth="1"/>
    <col min="10767" max="11008" width="11.44140625" hidden="1"/>
    <col min="11009" max="11009" width="13.109375" bestFit="1" customWidth="1"/>
    <col min="11010" max="11012" width="16.6640625" customWidth="1"/>
    <col min="11013" max="11022" width="11.44140625" customWidth="1"/>
    <col min="11023" max="11264" width="11.44140625" hidden="1"/>
    <col min="11265" max="11265" width="13.109375" bestFit="1" customWidth="1"/>
    <col min="11266" max="11268" width="16.6640625" customWidth="1"/>
    <col min="11269" max="11278" width="11.44140625" customWidth="1"/>
    <col min="11279" max="11520" width="11.44140625" hidden="1"/>
    <col min="11521" max="11521" width="13.109375" bestFit="1" customWidth="1"/>
    <col min="11522" max="11524" width="16.6640625" customWidth="1"/>
    <col min="11525" max="11534" width="11.44140625" customWidth="1"/>
    <col min="11535" max="11776" width="11.44140625" hidden="1"/>
    <col min="11777" max="11777" width="13.109375" bestFit="1" customWidth="1"/>
    <col min="11778" max="11780" width="16.6640625" customWidth="1"/>
    <col min="11781" max="11790" width="11.44140625" customWidth="1"/>
    <col min="11791" max="12032" width="11.44140625" hidden="1"/>
    <col min="12033" max="12033" width="13.109375" bestFit="1" customWidth="1"/>
    <col min="12034" max="12036" width="16.6640625" customWidth="1"/>
    <col min="12037" max="12046" width="11.44140625" customWidth="1"/>
    <col min="12047" max="12288" width="11.44140625" hidden="1"/>
    <col min="12289" max="12289" width="13.109375" bestFit="1" customWidth="1"/>
    <col min="12290" max="12292" width="16.6640625" customWidth="1"/>
    <col min="12293" max="12302" width="11.44140625" customWidth="1"/>
    <col min="12303" max="12544" width="11.44140625" hidden="1"/>
    <col min="12545" max="12545" width="13.109375" bestFit="1" customWidth="1"/>
    <col min="12546" max="12548" width="16.6640625" customWidth="1"/>
    <col min="12549" max="12558" width="11.44140625" customWidth="1"/>
    <col min="12559" max="12800" width="11.44140625" hidden="1"/>
    <col min="12801" max="12801" width="13.109375" bestFit="1" customWidth="1"/>
    <col min="12802" max="12804" width="16.6640625" customWidth="1"/>
    <col min="12805" max="12814" width="11.44140625" customWidth="1"/>
    <col min="12815" max="13056" width="11.44140625" hidden="1"/>
    <col min="13057" max="13057" width="13.109375" bestFit="1" customWidth="1"/>
    <col min="13058" max="13060" width="16.6640625" customWidth="1"/>
    <col min="13061" max="13070" width="11.44140625" customWidth="1"/>
    <col min="13071" max="13312" width="11.44140625" hidden="1"/>
    <col min="13313" max="13313" width="13.109375" bestFit="1" customWidth="1"/>
    <col min="13314" max="13316" width="16.6640625" customWidth="1"/>
    <col min="13317" max="13326" width="11.44140625" customWidth="1"/>
    <col min="13327" max="13568" width="11.44140625" hidden="1"/>
    <col min="13569" max="13569" width="13.109375" bestFit="1" customWidth="1"/>
    <col min="13570" max="13572" width="16.6640625" customWidth="1"/>
    <col min="13573" max="13582" width="11.44140625" customWidth="1"/>
    <col min="13583" max="13824" width="11.44140625" hidden="1"/>
    <col min="13825" max="13825" width="13.109375" bestFit="1" customWidth="1"/>
    <col min="13826" max="13828" width="16.6640625" customWidth="1"/>
    <col min="13829" max="13838" width="11.44140625" customWidth="1"/>
    <col min="13839" max="14080" width="11.44140625" hidden="1"/>
    <col min="14081" max="14081" width="13.109375" bestFit="1" customWidth="1"/>
    <col min="14082" max="14084" width="16.6640625" customWidth="1"/>
    <col min="14085" max="14094" width="11.44140625" customWidth="1"/>
    <col min="14095" max="14336" width="11.44140625" hidden="1"/>
    <col min="14337" max="14337" width="13.109375" bestFit="1" customWidth="1"/>
    <col min="14338" max="14340" width="16.6640625" customWidth="1"/>
    <col min="14341" max="14350" width="11.44140625" customWidth="1"/>
    <col min="14351" max="14592" width="11.44140625" hidden="1"/>
    <col min="14593" max="14593" width="13.109375" bestFit="1" customWidth="1"/>
    <col min="14594" max="14596" width="16.6640625" customWidth="1"/>
    <col min="14597" max="14606" width="11.44140625" customWidth="1"/>
    <col min="14607" max="14848" width="11.44140625" hidden="1"/>
    <col min="14849" max="14849" width="13.109375" bestFit="1" customWidth="1"/>
    <col min="14850" max="14852" width="16.6640625" customWidth="1"/>
    <col min="14853" max="14862" width="11.44140625" customWidth="1"/>
    <col min="14863" max="15104" width="11.44140625" hidden="1"/>
    <col min="15105" max="15105" width="13.109375" bestFit="1" customWidth="1"/>
    <col min="15106" max="15108" width="16.6640625" customWidth="1"/>
    <col min="15109" max="15118" width="11.44140625" customWidth="1"/>
    <col min="15119" max="15360" width="11.44140625" hidden="1"/>
    <col min="15361" max="15361" width="13.109375" bestFit="1" customWidth="1"/>
    <col min="15362" max="15364" width="16.6640625" customWidth="1"/>
    <col min="15365" max="15374" width="11.44140625" customWidth="1"/>
    <col min="15375" max="15616" width="11.44140625" hidden="1"/>
    <col min="15617" max="15617" width="13.109375" bestFit="1" customWidth="1"/>
    <col min="15618" max="15620" width="16.6640625" customWidth="1"/>
    <col min="15621" max="15630" width="11.44140625" customWidth="1"/>
    <col min="15631" max="15872" width="11.44140625" hidden="1"/>
    <col min="15873" max="15873" width="13.109375" bestFit="1" customWidth="1"/>
    <col min="15874" max="15876" width="16.6640625" customWidth="1"/>
    <col min="15877" max="15886" width="11.44140625" customWidth="1"/>
    <col min="15887" max="16128" width="11.44140625" hidden="1"/>
    <col min="16129" max="16129" width="13.109375" bestFit="1" customWidth="1"/>
    <col min="16130" max="16132" width="16.6640625" customWidth="1"/>
    <col min="16133" max="16142" width="11.44140625" customWidth="1"/>
    <col min="16143" max="16384" width="11.44140625" hidden="1"/>
  </cols>
  <sheetData>
    <row r="1" spans="1:4" ht="26.25" customHeight="1" x14ac:dyDescent="0.3">
      <c r="A1" s="139" t="s">
        <v>193</v>
      </c>
      <c r="B1" s="139"/>
      <c r="C1" s="139"/>
      <c r="D1" s="139"/>
    </row>
    <row r="2" spans="1:4" ht="15" thickBot="1" x14ac:dyDescent="0.35"/>
    <row r="3" spans="1:4" ht="22.5" customHeight="1" x14ac:dyDescent="0.3">
      <c r="A3" s="140" t="s">
        <v>194</v>
      </c>
      <c r="B3" s="141" t="s">
        <v>183</v>
      </c>
      <c r="C3" s="141" t="s">
        <v>184</v>
      </c>
      <c r="D3" s="142" t="s">
        <v>185</v>
      </c>
    </row>
    <row r="4" spans="1:4" ht="21" customHeight="1" x14ac:dyDescent="0.3">
      <c r="A4" s="143" t="s">
        <v>61</v>
      </c>
      <c r="B4" s="144">
        <f ca="1">RANDBETWEEN(6000000,19999000)</f>
        <v>8916706</v>
      </c>
      <c r="C4" s="144">
        <f t="shared" ref="C4:D9" ca="1" si="0">RANDBETWEEN(6000000,19999000)</f>
        <v>9130372</v>
      </c>
      <c r="D4" s="145">
        <f t="shared" ca="1" si="0"/>
        <v>13324416</v>
      </c>
    </row>
    <row r="5" spans="1:4" ht="21" customHeight="1" x14ac:dyDescent="0.3">
      <c r="A5" s="143" t="s">
        <v>195</v>
      </c>
      <c r="B5" s="144">
        <v>47800000</v>
      </c>
      <c r="C5" s="144">
        <f t="shared" ca="1" si="0"/>
        <v>17950851</v>
      </c>
      <c r="D5" s="145">
        <f t="shared" ca="1" si="0"/>
        <v>11754651</v>
      </c>
    </row>
    <row r="6" spans="1:4" ht="21" customHeight="1" x14ac:dyDescent="0.3">
      <c r="A6" s="143" t="s">
        <v>196</v>
      </c>
      <c r="B6" s="144">
        <f ca="1">RANDBETWEEN(6000000,19999000)</f>
        <v>19825337</v>
      </c>
      <c r="C6" s="144">
        <f t="shared" ca="1" si="0"/>
        <v>10450206</v>
      </c>
      <c r="D6" s="145">
        <f t="shared" ca="1" si="0"/>
        <v>14169452</v>
      </c>
    </row>
    <row r="7" spans="1:4" ht="21" customHeight="1" x14ac:dyDescent="0.3">
      <c r="A7" s="143" t="s">
        <v>115</v>
      </c>
      <c r="B7" s="144">
        <f ca="1">RANDBETWEEN(6000000,19999000)</f>
        <v>9745098</v>
      </c>
      <c r="C7" s="144">
        <v>200000</v>
      </c>
      <c r="D7" s="145">
        <f t="shared" ca="1" si="0"/>
        <v>16398306</v>
      </c>
    </row>
    <row r="8" spans="1:4" ht="21" customHeight="1" x14ac:dyDescent="0.3">
      <c r="A8" s="143" t="s">
        <v>197</v>
      </c>
      <c r="B8" s="144">
        <f ca="1">RANDBETWEEN(6000000,19999000)</f>
        <v>18070046</v>
      </c>
      <c r="C8" s="144">
        <f t="shared" ca="1" si="0"/>
        <v>13692207</v>
      </c>
      <c r="D8" s="145">
        <f t="shared" ca="1" si="0"/>
        <v>12729589</v>
      </c>
    </row>
    <row r="9" spans="1:4" ht="21" customHeight="1" thickBot="1" x14ac:dyDescent="0.35">
      <c r="A9" s="146" t="s">
        <v>198</v>
      </c>
      <c r="B9" s="147">
        <f ca="1">RANDBETWEEN(6000000,19999000)</f>
        <v>13351803</v>
      </c>
      <c r="C9" s="147">
        <f t="shared" ca="1" si="0"/>
        <v>17046868</v>
      </c>
      <c r="D9" s="148">
        <f t="shared" ca="1" si="0"/>
        <v>16219416</v>
      </c>
    </row>
    <row r="10" spans="1:4" x14ac:dyDescent="0.3"/>
    <row r="11" spans="1:4" x14ac:dyDescent="0.3"/>
    <row r="12" spans="1:4" x14ac:dyDescent="0.3"/>
    <row r="13" spans="1:4" ht="26.25" customHeight="1" x14ac:dyDescent="0.3">
      <c r="A13" s="139" t="s">
        <v>199</v>
      </c>
      <c r="B13" s="139"/>
      <c r="C13" s="139"/>
      <c r="D13" s="139"/>
    </row>
    <row r="14" spans="1:4" x14ac:dyDescent="0.3"/>
    <row r="15" spans="1:4" ht="20.25" customHeight="1" x14ac:dyDescent="0.3">
      <c r="A15" s="149" t="s">
        <v>194</v>
      </c>
      <c r="B15" s="149" t="s">
        <v>183</v>
      </c>
      <c r="C15" s="149" t="s">
        <v>184</v>
      </c>
      <c r="D15" s="149" t="s">
        <v>185</v>
      </c>
    </row>
    <row r="16" spans="1:4" ht="20.25" customHeight="1" x14ac:dyDescent="0.3">
      <c r="A16" s="150" t="s">
        <v>61</v>
      </c>
      <c r="B16" s="151">
        <v>6663104</v>
      </c>
      <c r="C16" s="151">
        <v>16544279</v>
      </c>
      <c r="D16" s="151">
        <v>14977484</v>
      </c>
    </row>
    <row r="17" spans="1:4" ht="20.25" customHeight="1" x14ac:dyDescent="0.3">
      <c r="A17" s="150" t="s">
        <v>195</v>
      </c>
      <c r="B17" s="151">
        <v>17559980</v>
      </c>
      <c r="C17" s="151">
        <v>11005932</v>
      </c>
      <c r="D17" s="151">
        <v>18099765</v>
      </c>
    </row>
    <row r="18" spans="1:4" ht="20.25" customHeight="1" x14ac:dyDescent="0.3">
      <c r="A18" s="150" t="s">
        <v>196</v>
      </c>
      <c r="B18" s="151">
        <v>17711199</v>
      </c>
      <c r="C18" s="151">
        <v>10415826</v>
      </c>
      <c r="D18" s="151">
        <v>11562629</v>
      </c>
    </row>
    <row r="19" spans="1:4" ht="20.25" customHeight="1" x14ac:dyDescent="0.3">
      <c r="A19" s="150" t="s">
        <v>115</v>
      </c>
      <c r="B19" s="151">
        <v>17085328</v>
      </c>
      <c r="C19" s="151">
        <v>6119843</v>
      </c>
      <c r="D19" s="151">
        <v>6137774</v>
      </c>
    </row>
    <row r="20" spans="1:4" ht="20.25" customHeight="1" x14ac:dyDescent="0.3">
      <c r="A20" s="150" t="s">
        <v>197</v>
      </c>
      <c r="B20" s="151">
        <v>6742550</v>
      </c>
      <c r="C20" s="151">
        <v>17397217</v>
      </c>
      <c r="D20" s="151">
        <v>19567424</v>
      </c>
    </row>
    <row r="21" spans="1:4" ht="20.25" customHeight="1" x14ac:dyDescent="0.3">
      <c r="A21" s="150" t="s">
        <v>198</v>
      </c>
      <c r="B21" s="151">
        <v>16523821</v>
      </c>
      <c r="C21" s="151">
        <v>9694907</v>
      </c>
      <c r="D21" s="151">
        <v>14837847</v>
      </c>
    </row>
    <row r="22" spans="1:4" x14ac:dyDescent="0.3"/>
    <row r="23" spans="1:4" x14ac:dyDescent="0.3"/>
    <row r="24" spans="1:4" x14ac:dyDescent="0.3"/>
    <row r="25" spans="1:4" x14ac:dyDescent="0.3"/>
    <row r="26" spans="1:4" x14ac:dyDescent="0.3"/>
    <row r="27" spans="1:4" x14ac:dyDescent="0.3"/>
    <row r="28" spans="1:4" x14ac:dyDescent="0.3"/>
    <row r="29" spans="1:4" x14ac:dyDescent="0.3"/>
    <row r="30" spans="1:4" x14ac:dyDescent="0.3"/>
    <row r="31" spans="1:4" x14ac:dyDescent="0.3"/>
    <row r="32" spans="1:4" x14ac:dyDescent="0.3"/>
    <row r="33" x14ac:dyDescent="0.3"/>
    <row r="34" x14ac:dyDescent="0.3"/>
    <row r="35" x14ac:dyDescent="0.3"/>
    <row r="36" x14ac:dyDescent="0.3"/>
    <row r="37" x14ac:dyDescent="0.3"/>
    <row r="38" x14ac:dyDescent="0.3"/>
    <row r="39" x14ac:dyDescent="0.3"/>
    <row r="40" x14ac:dyDescent="0.3"/>
    <row r="41" x14ac:dyDescent="0.3"/>
    <row r="42" x14ac:dyDescent="0.3"/>
    <row r="43" x14ac:dyDescent="0.3"/>
    <row r="44" x14ac:dyDescent="0.3"/>
  </sheetData>
  <mergeCells count="2">
    <mergeCell ref="A1:D1"/>
    <mergeCell ref="A13:D13"/>
  </mergeCells>
  <pageMargins left="0.7" right="0.7" top="0.75" bottom="0.75" header="0.3" footer="0.3"/>
  <pageSetup orientation="portrait" horizontalDpi="4294967293" verticalDpi="0" r:id="rId1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7169" r:id="rId4">
          <objectPr defaultSize="0" autoPict="0" r:id="rId5">
            <anchor moveWithCells="1">
              <from>
                <xdr:col>5</xdr:col>
                <xdr:colOff>0</xdr:colOff>
                <xdr:row>0</xdr:row>
                <xdr:rowOff>38100</xdr:rowOff>
              </from>
              <to>
                <xdr:col>6</xdr:col>
                <xdr:colOff>556260</xdr:colOff>
                <xdr:row>2</xdr:row>
                <xdr:rowOff>228600</xdr:rowOff>
              </to>
            </anchor>
          </objectPr>
        </oleObject>
      </mc:Choice>
      <mc:Fallback>
        <oleObject progId="Objeto empaquetador del shell" dvAspect="DVASPECT_ICON" shapeId="716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FF"/>
  </sheetPr>
  <dimension ref="A1:S103"/>
  <sheetViews>
    <sheetView showGridLines="0" workbookViewId="0">
      <selection activeCell="N3" sqref="N3"/>
    </sheetView>
  </sheetViews>
  <sheetFormatPr baseColWidth="10" defaultColWidth="0" defaultRowHeight="13.8" zeroHeight="1" x14ac:dyDescent="0.25"/>
  <cols>
    <col min="1" max="1" width="6.5546875" style="1" customWidth="1"/>
    <col min="2" max="2" width="11.44140625" style="1" customWidth="1"/>
    <col min="3" max="3" width="17" style="1" customWidth="1"/>
    <col min="4" max="4" width="19.88671875" style="1" customWidth="1"/>
    <col min="5" max="5" width="14.44140625" style="1" customWidth="1"/>
    <col min="6" max="6" width="12.5546875" style="1" customWidth="1"/>
    <col min="7" max="7" width="11.5546875" style="1" customWidth="1"/>
    <col min="8" max="8" width="15" style="1" customWidth="1"/>
    <col min="9" max="9" width="13" style="1" customWidth="1"/>
    <col min="10" max="11" width="12.88671875" style="1" customWidth="1"/>
    <col min="12" max="12" width="12.33203125" style="1" customWidth="1"/>
    <col min="13" max="13" width="15" style="1" customWidth="1"/>
    <col min="14" max="17" width="11.44140625" style="1" customWidth="1"/>
    <col min="18" max="18" width="12.109375" style="1" customWidth="1"/>
    <col min="19" max="19" width="14.33203125" style="1" customWidth="1"/>
    <col min="20" max="16384" width="11.44140625" style="1" hidden="1"/>
  </cols>
  <sheetData>
    <row r="1" spans="2:11" ht="14.4" thickBot="1" x14ac:dyDescent="0.3"/>
    <row r="2" spans="2:11" ht="25.2" thickBot="1" x14ac:dyDescent="0.35">
      <c r="B2" s="116" t="s">
        <v>0</v>
      </c>
      <c r="C2" s="117"/>
      <c r="D2" s="117"/>
      <c r="E2"/>
      <c r="F2"/>
      <c r="G2"/>
      <c r="H2"/>
      <c r="I2"/>
      <c r="J2"/>
      <c r="K2"/>
    </row>
    <row r="3" spans="2:11" ht="17.399999999999999" x14ac:dyDescent="0.3">
      <c r="B3" s="2"/>
    </row>
    <row r="4" spans="2:11" ht="21.75" customHeight="1" x14ac:dyDescent="0.3">
      <c r="B4" s="122" t="s">
        <v>1</v>
      </c>
      <c r="C4" s="122"/>
      <c r="D4" s="122"/>
      <c r="E4" s="122"/>
      <c r="F4" s="122"/>
      <c r="G4" s="122"/>
      <c r="H4" s="122"/>
      <c r="I4" s="122"/>
      <c r="J4" s="122"/>
      <c r="K4" s="122"/>
    </row>
    <row r="5" spans="2:11" ht="21.75" customHeight="1" x14ac:dyDescent="0.3">
      <c r="B5" s="123" t="s">
        <v>2</v>
      </c>
      <c r="C5" s="123"/>
      <c r="D5" s="123"/>
      <c r="E5" s="123"/>
      <c r="F5" s="123"/>
      <c r="G5" s="123"/>
      <c r="H5" s="123"/>
      <c r="I5" s="123"/>
      <c r="J5" s="123"/>
      <c r="K5" s="123"/>
    </row>
    <row r="6" spans="2:11" ht="14.4" thickBot="1" x14ac:dyDescent="0.3"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2:11" ht="25.2" thickBot="1" x14ac:dyDescent="0.35">
      <c r="B7" s="116" t="s">
        <v>3</v>
      </c>
      <c r="C7" s="117"/>
      <c r="D7" s="117"/>
      <c r="E7"/>
      <c r="F7"/>
      <c r="G7"/>
      <c r="H7"/>
      <c r="I7"/>
      <c r="J7"/>
      <c r="K7"/>
    </row>
    <row r="8" spans="2:11" x14ac:dyDescent="0.25"/>
    <row r="9" spans="2:11" ht="21" x14ac:dyDescent="0.4">
      <c r="B9" s="3" t="s">
        <v>4</v>
      </c>
    </row>
    <row r="10" spans="2:11" x14ac:dyDescent="0.25"/>
    <row r="11" spans="2:11" ht="18" customHeight="1" x14ac:dyDescent="0.25">
      <c r="B11" s="1" t="s">
        <v>5</v>
      </c>
    </row>
    <row r="12" spans="2:11" ht="18" customHeight="1" x14ac:dyDescent="0.25">
      <c r="B12" s="4" t="s">
        <v>6</v>
      </c>
    </row>
    <row r="13" spans="2:11" ht="18" customHeight="1" thickBot="1" x14ac:dyDescent="0.3">
      <c r="B13" s="4"/>
    </row>
    <row r="14" spans="2:11" ht="18" customHeight="1" thickTop="1" thickBot="1" x14ac:dyDescent="0.35">
      <c r="B14" s="125" t="s">
        <v>7</v>
      </c>
      <c r="C14" s="126"/>
    </row>
    <row r="15" spans="2:11" ht="18" customHeight="1" thickTop="1" x14ac:dyDescent="0.35">
      <c r="B15" s="5" t="s">
        <v>8</v>
      </c>
      <c r="C15" s="6" t="s">
        <v>9</v>
      </c>
    </row>
    <row r="16" spans="2:11" ht="18" customHeight="1" x14ac:dyDescent="0.35">
      <c r="B16" s="7" t="s">
        <v>10</v>
      </c>
      <c r="C16" s="8" t="s">
        <v>11</v>
      </c>
    </row>
    <row r="17" spans="2:12" ht="18" customHeight="1" x14ac:dyDescent="0.35">
      <c r="B17" s="7" t="s">
        <v>12</v>
      </c>
      <c r="C17" s="8" t="s">
        <v>13</v>
      </c>
    </row>
    <row r="18" spans="2:12" ht="18" customHeight="1" x14ac:dyDescent="0.35">
      <c r="B18" s="7" t="s">
        <v>14</v>
      </c>
      <c r="C18" s="8" t="s">
        <v>15</v>
      </c>
    </row>
    <row r="19" spans="2:12" ht="18" customHeight="1" x14ac:dyDescent="0.35">
      <c r="B19" s="7" t="s">
        <v>16</v>
      </c>
      <c r="C19" s="8" t="s">
        <v>17</v>
      </c>
    </row>
    <row r="20" spans="2:12" ht="18" customHeight="1" thickBot="1" x14ac:dyDescent="0.3">
      <c r="B20" s="9" t="s">
        <v>18</v>
      </c>
      <c r="C20" s="10" t="s">
        <v>19</v>
      </c>
    </row>
    <row r="21" spans="2:12" ht="18" customHeight="1" thickTop="1" x14ac:dyDescent="0.25">
      <c r="B21" s="4"/>
    </row>
    <row r="22" spans="2:12" ht="18" customHeight="1" x14ac:dyDescent="0.25">
      <c r="B22" s="4" t="s">
        <v>20</v>
      </c>
    </row>
    <row r="23" spans="2:12" ht="18" customHeight="1" x14ac:dyDescent="0.25">
      <c r="B23" s="4"/>
    </row>
    <row r="24" spans="2:12" ht="18" customHeight="1" x14ac:dyDescent="0.25">
      <c r="B24" s="1" t="s">
        <v>21</v>
      </c>
    </row>
    <row r="25" spans="2:12" x14ac:dyDescent="0.25">
      <c r="B25" s="118" t="s">
        <v>22</v>
      </c>
      <c r="C25" s="118"/>
      <c r="D25" s="118"/>
      <c r="E25" s="118"/>
      <c r="F25" s="118"/>
      <c r="G25" s="118"/>
      <c r="H25" s="118"/>
      <c r="I25" s="118"/>
      <c r="J25" s="118"/>
      <c r="K25" s="118"/>
    </row>
    <row r="26" spans="2:12" ht="32.25" customHeight="1" x14ac:dyDescent="0.25">
      <c r="B26" s="119" t="s">
        <v>23</v>
      </c>
      <c r="C26" s="119"/>
      <c r="D26" s="119"/>
      <c r="E26" s="119"/>
      <c r="F26" s="119"/>
      <c r="G26" s="119"/>
      <c r="H26" s="119"/>
      <c r="I26" s="119"/>
      <c r="J26" s="119"/>
      <c r="K26" s="119"/>
    </row>
    <row r="27" spans="2:12" x14ac:dyDescent="0.25"/>
    <row r="28" spans="2:12" ht="14.4" x14ac:dyDescent="0.3">
      <c r="B28" s="11"/>
      <c r="C28" s="11"/>
      <c r="I28"/>
      <c r="J28"/>
      <c r="K28"/>
      <c r="L28"/>
    </row>
    <row r="29" spans="2:12" ht="24.6" x14ac:dyDescent="0.3">
      <c r="B29" s="108" t="s">
        <v>24</v>
      </c>
      <c r="C29" s="109"/>
      <c r="D29" s="109"/>
      <c r="E29" s="109"/>
      <c r="F29"/>
      <c r="G29"/>
      <c r="H29"/>
      <c r="I29"/>
      <c r="J29"/>
      <c r="K29"/>
      <c r="L29"/>
    </row>
    <row r="30" spans="2:12" ht="14.4" x14ac:dyDescent="0.3">
      <c r="I30"/>
      <c r="J30"/>
      <c r="K30"/>
      <c r="L30"/>
    </row>
    <row r="31" spans="2:12" x14ac:dyDescent="0.25">
      <c r="B31" s="1" t="s">
        <v>25</v>
      </c>
    </row>
    <row r="32" spans="2:12" ht="14.4" thickBot="1" x14ac:dyDescent="0.3"/>
    <row r="33" spans="2:11" ht="14.4" x14ac:dyDescent="0.3">
      <c r="B33" s="120" t="s">
        <v>26</v>
      </c>
      <c r="C33" s="121"/>
      <c r="D33" s="12" t="s">
        <v>27</v>
      </c>
      <c r="E33" s="13" t="s">
        <v>28</v>
      </c>
      <c r="F33"/>
    </row>
    <row r="34" spans="2:11" ht="14.4" x14ac:dyDescent="0.3">
      <c r="B34" s="112" t="s">
        <v>29</v>
      </c>
      <c r="C34" s="113"/>
      <c r="D34" s="14">
        <v>1452500</v>
      </c>
      <c r="E34" s="15">
        <f t="shared" ref="E34:E39" si="0">IF(D34&lt;500000,D34*3%,D34*2%)</f>
        <v>29050</v>
      </c>
      <c r="F34"/>
    </row>
    <row r="35" spans="2:11" ht="14.4" x14ac:dyDescent="0.3">
      <c r="B35" s="112" t="s">
        <v>30</v>
      </c>
      <c r="C35" s="113"/>
      <c r="D35" s="14">
        <v>350000</v>
      </c>
      <c r="E35" s="15">
        <f>IF(D35&lt;500000,D35*3%,D35*2%)</f>
        <v>10500</v>
      </c>
      <c r="F35"/>
    </row>
    <row r="36" spans="2:11" ht="14.4" x14ac:dyDescent="0.3">
      <c r="B36" s="112" t="s">
        <v>31</v>
      </c>
      <c r="C36" s="113"/>
      <c r="D36" s="14">
        <v>5737500</v>
      </c>
      <c r="E36" s="15">
        <f t="shared" si="0"/>
        <v>114750</v>
      </c>
      <c r="F36"/>
    </row>
    <row r="37" spans="2:11" ht="14.4" x14ac:dyDescent="0.3">
      <c r="B37" s="112" t="s">
        <v>32</v>
      </c>
      <c r="C37" s="113"/>
      <c r="D37" s="14">
        <v>8550000</v>
      </c>
      <c r="E37" s="15">
        <f t="shared" si="0"/>
        <v>171000</v>
      </c>
      <c r="F37"/>
    </row>
    <row r="38" spans="2:11" ht="14.4" x14ac:dyDescent="0.3">
      <c r="B38" s="112" t="s">
        <v>33</v>
      </c>
      <c r="C38" s="113"/>
      <c r="D38" s="14">
        <v>11812500</v>
      </c>
      <c r="E38" s="15">
        <f t="shared" si="0"/>
        <v>236250</v>
      </c>
      <c r="F38"/>
    </row>
    <row r="39" spans="2:11" ht="15" thickBot="1" x14ac:dyDescent="0.35">
      <c r="B39" s="114" t="s">
        <v>34</v>
      </c>
      <c r="C39" s="115"/>
      <c r="D39" s="16">
        <v>525000</v>
      </c>
      <c r="E39" s="15">
        <f t="shared" si="0"/>
        <v>10500</v>
      </c>
      <c r="F39"/>
      <c r="H39" s="80"/>
    </row>
    <row r="40" spans="2:11" x14ac:dyDescent="0.25">
      <c r="H40" s="80"/>
    </row>
    <row r="41" spans="2:11" x14ac:dyDescent="0.25"/>
    <row r="42" spans="2:11" x14ac:dyDescent="0.25"/>
    <row r="43" spans="2:11" ht="24.6" x14ac:dyDescent="0.3">
      <c r="B43" s="108" t="s">
        <v>35</v>
      </c>
      <c r="C43" s="109"/>
      <c r="D43" s="109"/>
      <c r="E43"/>
      <c r="F43"/>
      <c r="G43"/>
      <c r="H43"/>
      <c r="I43"/>
      <c r="J43"/>
      <c r="K43"/>
    </row>
    <row r="44" spans="2:11" x14ac:dyDescent="0.25">
      <c r="K44" s="17"/>
    </row>
    <row r="45" spans="2:11" ht="15" x14ac:dyDescent="0.25">
      <c r="B45" s="18" t="s">
        <v>36</v>
      </c>
      <c r="K45" s="17"/>
    </row>
    <row r="46" spans="2:11" ht="14.4" thickBot="1" x14ac:dyDescent="0.3">
      <c r="K46" s="17"/>
    </row>
    <row r="47" spans="2:11" x14ac:dyDescent="0.25">
      <c r="B47" s="19" t="s">
        <v>37</v>
      </c>
      <c r="C47" s="20" t="s">
        <v>38</v>
      </c>
      <c r="D47" s="21" t="s">
        <v>39</v>
      </c>
    </row>
    <row r="48" spans="2:11" x14ac:dyDescent="0.25">
      <c r="B48" s="22">
        <f ca="1">TODAY()</f>
        <v>45201</v>
      </c>
      <c r="C48" s="23" t="s">
        <v>40</v>
      </c>
      <c r="D48" s="24" t="str">
        <f t="shared" ref="D48:D53" si="1">IF(C48="Nublado","Llevar Sombrilla","")</f>
        <v>Llevar Sombrilla</v>
      </c>
    </row>
    <row r="49" spans="2:11" x14ac:dyDescent="0.25">
      <c r="B49" s="22">
        <f ca="1">B48+1</f>
        <v>45202</v>
      </c>
      <c r="C49" s="23" t="s">
        <v>41</v>
      </c>
      <c r="D49" s="24" t="str">
        <f t="shared" si="1"/>
        <v/>
      </c>
    </row>
    <row r="50" spans="2:11" x14ac:dyDescent="0.25">
      <c r="B50" s="22">
        <f ca="1">B49+1</f>
        <v>45203</v>
      </c>
      <c r="C50" s="23" t="s">
        <v>40</v>
      </c>
      <c r="D50" s="24" t="str">
        <f t="shared" si="1"/>
        <v>Llevar Sombrilla</v>
      </c>
    </row>
    <row r="51" spans="2:11" x14ac:dyDescent="0.25">
      <c r="B51" s="22">
        <f ca="1">B50+1</f>
        <v>45204</v>
      </c>
      <c r="C51" s="23" t="s">
        <v>40</v>
      </c>
      <c r="D51" s="24" t="str">
        <f t="shared" si="1"/>
        <v>Llevar Sombrilla</v>
      </c>
    </row>
    <row r="52" spans="2:11" x14ac:dyDescent="0.25">
      <c r="B52" s="22">
        <f ca="1">B51+1</f>
        <v>45205</v>
      </c>
      <c r="C52" s="23" t="s">
        <v>41</v>
      </c>
      <c r="D52" s="24" t="str">
        <f t="shared" si="1"/>
        <v/>
      </c>
    </row>
    <row r="53" spans="2:11" ht="14.4" thickBot="1" x14ac:dyDescent="0.3">
      <c r="B53" s="25">
        <f ca="1">B52+1</f>
        <v>45206</v>
      </c>
      <c r="C53" s="26" t="s">
        <v>40</v>
      </c>
      <c r="D53" s="27" t="str">
        <f t="shared" si="1"/>
        <v>Llevar Sombrilla</v>
      </c>
    </row>
    <row r="54" spans="2:11" x14ac:dyDescent="0.25">
      <c r="B54" s="28"/>
      <c r="C54" s="29"/>
    </row>
    <row r="55" spans="2:11" x14ac:dyDescent="0.25"/>
    <row r="56" spans="2:11" ht="24.6" x14ac:dyDescent="0.3">
      <c r="B56" s="108" t="s">
        <v>42</v>
      </c>
      <c r="C56" s="109"/>
      <c r="D56"/>
      <c r="E56"/>
      <c r="F56"/>
      <c r="G56"/>
    </row>
    <row r="57" spans="2:11" ht="14.4" x14ac:dyDescent="0.3">
      <c r="G57"/>
      <c r="H57"/>
      <c r="I57"/>
      <c r="J57"/>
      <c r="K57"/>
    </row>
    <row r="58" spans="2:11" ht="17.399999999999999" x14ac:dyDescent="0.3">
      <c r="B58" s="2" t="s">
        <v>43</v>
      </c>
      <c r="K58" s="17"/>
    </row>
    <row r="59" spans="2:11" ht="14.4" thickBot="1" x14ac:dyDescent="0.3">
      <c r="K59" s="17"/>
    </row>
    <row r="60" spans="2:11" ht="14.4" x14ac:dyDescent="0.3">
      <c r="B60" s="19" t="s">
        <v>44</v>
      </c>
      <c r="C60" s="21" t="s">
        <v>45</v>
      </c>
      <c r="D60"/>
      <c r="E60"/>
      <c r="F60"/>
      <c r="G60"/>
    </row>
    <row r="61" spans="2:11" ht="14.4" x14ac:dyDescent="0.3">
      <c r="B61" s="30" t="s">
        <v>46</v>
      </c>
      <c r="C61" s="31" t="str">
        <f t="shared" ref="C61:C68" si="2">IF(ISNUMBER(B61),"Si","No")</f>
        <v>No</v>
      </c>
      <c r="D61"/>
      <c r="E61"/>
      <c r="F61"/>
      <c r="G61"/>
    </row>
    <row r="62" spans="2:11" ht="14.4" x14ac:dyDescent="0.3">
      <c r="B62" s="30">
        <v>2</v>
      </c>
      <c r="C62" s="31" t="str">
        <f t="shared" si="2"/>
        <v>Si</v>
      </c>
      <c r="D62"/>
      <c r="E62"/>
      <c r="F62"/>
      <c r="G62"/>
    </row>
    <row r="63" spans="2:11" ht="14.4" x14ac:dyDescent="0.3">
      <c r="B63" s="30" t="s">
        <v>47</v>
      </c>
      <c r="C63" s="31" t="str">
        <f t="shared" si="2"/>
        <v>No</v>
      </c>
      <c r="D63"/>
      <c r="E63"/>
      <c r="F63"/>
      <c r="G63"/>
    </row>
    <row r="64" spans="2:11" ht="14.4" x14ac:dyDescent="0.3">
      <c r="B64" s="32">
        <v>0.88541666666666663</v>
      </c>
      <c r="C64" s="31" t="str">
        <f t="shared" si="2"/>
        <v>Si</v>
      </c>
      <c r="D64"/>
      <c r="E64"/>
      <c r="F64"/>
      <c r="G64"/>
    </row>
    <row r="65" spans="2:11" ht="14.4" x14ac:dyDescent="0.3">
      <c r="B65" s="30" t="s">
        <v>48</v>
      </c>
      <c r="C65" s="31" t="str">
        <f t="shared" si="2"/>
        <v>No</v>
      </c>
      <c r="D65"/>
      <c r="E65"/>
      <c r="F65"/>
      <c r="G65"/>
    </row>
    <row r="66" spans="2:11" ht="14.4" x14ac:dyDescent="0.3">
      <c r="B66" s="33">
        <v>42507</v>
      </c>
      <c r="C66" s="31" t="str">
        <f t="shared" si="2"/>
        <v>Si</v>
      </c>
      <c r="D66"/>
      <c r="E66"/>
      <c r="F66"/>
      <c r="G66"/>
    </row>
    <row r="67" spans="2:11" ht="14.4" x14ac:dyDescent="0.3">
      <c r="B67" s="30">
        <v>7.2</v>
      </c>
      <c r="C67" s="31" t="str">
        <f t="shared" si="2"/>
        <v>Si</v>
      </c>
      <c r="D67"/>
      <c r="E67"/>
      <c r="F67"/>
      <c r="G67"/>
    </row>
    <row r="68" spans="2:11" ht="15" thickBot="1" x14ac:dyDescent="0.35">
      <c r="B68" s="34">
        <v>8</v>
      </c>
      <c r="C68" s="35" t="str">
        <f t="shared" si="2"/>
        <v>Si</v>
      </c>
      <c r="D68"/>
      <c r="E68"/>
      <c r="F68"/>
      <c r="G68"/>
    </row>
    <row r="69" spans="2:11" x14ac:dyDescent="0.25"/>
    <row r="70" spans="2:11" x14ac:dyDescent="0.25"/>
    <row r="71" spans="2:11" x14ac:dyDescent="0.25"/>
    <row r="72" spans="2:11" ht="24.6" x14ac:dyDescent="0.3">
      <c r="B72" s="108" t="s">
        <v>49</v>
      </c>
      <c r="C72" s="109"/>
      <c r="D72" s="109"/>
      <c r="E72" s="109"/>
      <c r="F72" s="109"/>
      <c r="G72"/>
      <c r="H72"/>
      <c r="I72"/>
      <c r="J72"/>
      <c r="K72"/>
    </row>
    <row r="73" spans="2:11" ht="21.75" customHeight="1" x14ac:dyDescent="0.25">
      <c r="K73" s="36"/>
    </row>
    <row r="74" spans="2:11" ht="22.5" customHeight="1" x14ac:dyDescent="0.3">
      <c r="B74" s="2" t="s">
        <v>50</v>
      </c>
    </row>
    <row r="75" spans="2:11" ht="14.4" thickBot="1" x14ac:dyDescent="0.3"/>
    <row r="76" spans="2:11" ht="30" customHeight="1" x14ac:dyDescent="0.25">
      <c r="B76" s="37" t="s">
        <v>51</v>
      </c>
      <c r="C76" s="38" t="s">
        <v>52</v>
      </c>
      <c r="D76" s="39" t="s">
        <v>53</v>
      </c>
      <c r="E76" s="110" t="s">
        <v>54</v>
      </c>
      <c r="F76" s="111"/>
    </row>
    <row r="77" spans="2:11" x14ac:dyDescent="0.25">
      <c r="B77" s="40" t="s">
        <v>55</v>
      </c>
      <c r="C77" s="41" t="s">
        <v>56</v>
      </c>
      <c r="D77" s="23">
        <v>22</v>
      </c>
      <c r="E77" s="106" t="str">
        <f t="shared" ref="E77:E84" si="3">IF(D77&gt;=18,CONCATENATE(B77," ",C77),"")</f>
        <v>Alberto Baquero</v>
      </c>
      <c r="F77" s="107"/>
    </row>
    <row r="78" spans="2:11" x14ac:dyDescent="0.25">
      <c r="B78" s="40" t="s">
        <v>57</v>
      </c>
      <c r="C78" s="41" t="s">
        <v>58</v>
      </c>
      <c r="D78" s="23">
        <v>19</v>
      </c>
      <c r="E78" s="106" t="str">
        <f t="shared" si="3"/>
        <v>Alejandro Lindarte</v>
      </c>
      <c r="F78" s="107"/>
    </row>
    <row r="79" spans="2:11" x14ac:dyDescent="0.25">
      <c r="B79" s="40" t="s">
        <v>59</v>
      </c>
      <c r="C79" s="41" t="s">
        <v>60</v>
      </c>
      <c r="D79" s="23">
        <v>14</v>
      </c>
      <c r="E79" s="106" t="str">
        <f t="shared" si="3"/>
        <v/>
      </c>
      <c r="F79" s="107"/>
    </row>
    <row r="80" spans="2:11" x14ac:dyDescent="0.25">
      <c r="B80" s="40" t="s">
        <v>61</v>
      </c>
      <c r="C80" s="41" t="s">
        <v>62</v>
      </c>
      <c r="D80" s="23">
        <v>19</v>
      </c>
      <c r="E80" s="106" t="str">
        <f t="shared" si="3"/>
        <v>María Castro</v>
      </c>
      <c r="F80" s="107"/>
    </row>
    <row r="81" spans="2:11" x14ac:dyDescent="0.25">
      <c r="B81" s="40" t="s">
        <v>63</v>
      </c>
      <c r="C81" s="41" t="s">
        <v>64</v>
      </c>
      <c r="D81" s="23">
        <v>18</v>
      </c>
      <c r="E81" s="106" t="str">
        <f t="shared" si="3"/>
        <v>Jaime Córdoba</v>
      </c>
      <c r="F81" s="107"/>
    </row>
    <row r="82" spans="2:11" x14ac:dyDescent="0.25">
      <c r="B82" s="40" t="s">
        <v>65</v>
      </c>
      <c r="C82" s="41" t="s">
        <v>66</v>
      </c>
      <c r="D82" s="23">
        <v>15</v>
      </c>
      <c r="E82" s="106" t="str">
        <f t="shared" si="3"/>
        <v/>
      </c>
      <c r="F82" s="107"/>
    </row>
    <row r="83" spans="2:11" x14ac:dyDescent="0.25">
      <c r="B83" s="40" t="s">
        <v>67</v>
      </c>
      <c r="C83" s="41" t="s">
        <v>68</v>
      </c>
      <c r="D83" s="23">
        <v>20</v>
      </c>
      <c r="E83" s="106" t="str">
        <f t="shared" si="3"/>
        <v>Franklin Daza</v>
      </c>
      <c r="F83" s="107"/>
    </row>
    <row r="84" spans="2:11" ht="14.4" thickBot="1" x14ac:dyDescent="0.3">
      <c r="B84" s="42" t="s">
        <v>69</v>
      </c>
      <c r="C84" s="43" t="s">
        <v>70</v>
      </c>
      <c r="D84" s="26">
        <v>18</v>
      </c>
      <c r="E84" s="106" t="str">
        <f t="shared" si="3"/>
        <v>Héctor Duque</v>
      </c>
      <c r="F84" s="107"/>
    </row>
    <row r="85" spans="2:11" x14ac:dyDescent="0.25"/>
    <row r="86" spans="2:11" x14ac:dyDescent="0.25"/>
    <row r="87" spans="2:11" x14ac:dyDescent="0.25">
      <c r="K87" s="17"/>
    </row>
    <row r="88" spans="2:11" ht="15" customHeight="1" x14ac:dyDescent="0.25"/>
    <row r="89" spans="2:11" x14ac:dyDescent="0.25"/>
    <row r="90" spans="2:11" x14ac:dyDescent="0.25"/>
    <row r="91" spans="2:11" x14ac:dyDescent="0.25"/>
    <row r="92" spans="2:11" x14ac:dyDescent="0.25"/>
    <row r="93" spans="2:11" x14ac:dyDescent="0.25"/>
    <row r="94" spans="2:11" x14ac:dyDescent="0.25"/>
    <row r="95" spans="2:11" x14ac:dyDescent="0.25"/>
    <row r="96" spans="2:11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</sheetData>
  <mergeCells count="28">
    <mergeCell ref="B2:D2"/>
    <mergeCell ref="B7:D7"/>
    <mergeCell ref="B34:C34"/>
    <mergeCell ref="B35:C35"/>
    <mergeCell ref="B29:E29"/>
    <mergeCell ref="B25:K25"/>
    <mergeCell ref="B26:K26"/>
    <mergeCell ref="B33:C33"/>
    <mergeCell ref="B4:K4"/>
    <mergeCell ref="B5:K5"/>
    <mergeCell ref="B6:K6"/>
    <mergeCell ref="B14:C14"/>
    <mergeCell ref="B36:C36"/>
    <mergeCell ref="B37:C37"/>
    <mergeCell ref="B38:C38"/>
    <mergeCell ref="B39:C39"/>
    <mergeCell ref="B43:D43"/>
    <mergeCell ref="B56:C56"/>
    <mergeCell ref="B72:F72"/>
    <mergeCell ref="E76:F76"/>
    <mergeCell ref="E77:F77"/>
    <mergeCell ref="E78:F78"/>
    <mergeCell ref="E84:F84"/>
    <mergeCell ref="E79:F79"/>
    <mergeCell ref="E80:F80"/>
    <mergeCell ref="E81:F81"/>
    <mergeCell ref="E82:F82"/>
    <mergeCell ref="E83:F8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R95"/>
  <sheetViews>
    <sheetView showGridLines="0" zoomScale="75" zoomScaleNormal="75" workbookViewId="0">
      <selection activeCell="O9" sqref="O9"/>
    </sheetView>
  </sheetViews>
  <sheetFormatPr baseColWidth="10" defaultColWidth="0" defaultRowHeight="14.4" zeroHeight="1" x14ac:dyDescent="0.3"/>
  <cols>
    <col min="1" max="4" width="11.44140625" customWidth="1"/>
    <col min="5" max="5" width="14.5546875" bestFit="1" customWidth="1"/>
    <col min="6" max="7" width="11.44140625" customWidth="1"/>
    <col min="8" max="8" width="14.5546875" bestFit="1" customWidth="1"/>
    <col min="9" max="9" width="11.44140625" customWidth="1"/>
    <col min="10" max="11" width="18.44140625" customWidth="1"/>
    <col min="12" max="12" width="15.5546875" customWidth="1"/>
    <col min="13" max="14" width="11.44140625" customWidth="1"/>
    <col min="15" max="15" width="13" customWidth="1"/>
    <col min="16" max="16" width="14.44140625" customWidth="1"/>
    <col min="17" max="17" width="16.88671875" customWidth="1"/>
    <col min="18" max="19" width="11.44140625" customWidth="1"/>
    <col min="20" max="21" width="12.5546875" customWidth="1"/>
    <col min="22" max="22" width="15.44140625" customWidth="1"/>
    <col min="23" max="23" width="16.5546875" customWidth="1"/>
    <col min="24" max="25" width="11.44140625" customWidth="1"/>
    <col min="26" max="26" width="15.33203125" customWidth="1"/>
    <col min="27" max="27" width="11.44140625" customWidth="1"/>
    <col min="28" max="28" width="15" customWidth="1"/>
    <col min="29" max="31" width="11.44140625" customWidth="1"/>
    <col min="32" max="32" width="32.88671875" customWidth="1"/>
    <col min="33" max="33" width="21.44140625" customWidth="1"/>
    <col min="34" max="34" width="22.5546875" customWidth="1"/>
    <col min="35" max="36" width="6.109375" customWidth="1"/>
    <col min="37" max="37" width="22.33203125" customWidth="1"/>
    <col min="38" max="44" width="11.44140625" customWidth="1"/>
    <col min="45" max="16384" width="11.44140625" hidden="1"/>
  </cols>
  <sheetData>
    <row r="1" spans="1:19" ht="15" thickBot="1" x14ac:dyDescent="0.35"/>
    <row r="2" spans="1:19" ht="36.75" customHeight="1" thickBot="1" x14ac:dyDescent="0.35">
      <c r="A2" s="127" t="s">
        <v>71</v>
      </c>
      <c r="B2" s="128"/>
      <c r="C2" s="128"/>
      <c r="D2" s="128"/>
      <c r="E2" s="128"/>
      <c r="F2" s="128"/>
      <c r="G2" s="128"/>
      <c r="H2" s="128"/>
    </row>
    <row r="3" spans="1:19" ht="15" thickBot="1" x14ac:dyDescent="0.35">
      <c r="J3" s="44"/>
    </row>
    <row r="4" spans="1:19" ht="28.5" customHeight="1" thickBot="1" x14ac:dyDescent="0.35">
      <c r="A4" s="45" t="s">
        <v>72</v>
      </c>
      <c r="B4" s="45" t="s">
        <v>73</v>
      </c>
      <c r="C4" s="46" t="s">
        <v>8</v>
      </c>
      <c r="D4" s="46" t="s">
        <v>10</v>
      </c>
      <c r="E4" s="46" t="s">
        <v>12</v>
      </c>
      <c r="F4" s="46" t="s">
        <v>14</v>
      </c>
      <c r="G4" s="46" t="s">
        <v>16</v>
      </c>
      <c r="H4" s="47" t="s">
        <v>18</v>
      </c>
    </row>
    <row r="5" spans="1:19" ht="21" customHeight="1" x14ac:dyDescent="0.3">
      <c r="A5" s="48">
        <v>30</v>
      </c>
      <c r="B5" s="49">
        <v>25</v>
      </c>
      <c r="C5" s="50"/>
      <c r="D5" s="50"/>
      <c r="E5" s="50"/>
      <c r="F5" s="50"/>
      <c r="G5" s="50"/>
      <c r="H5" s="51"/>
    </row>
    <row r="6" spans="1:19" ht="21" customHeight="1" x14ac:dyDescent="0.3">
      <c r="A6" s="30">
        <v>23</v>
      </c>
      <c r="B6" s="23">
        <v>36</v>
      </c>
      <c r="C6" s="52"/>
      <c r="D6" s="52"/>
      <c r="E6" s="52"/>
      <c r="F6" s="52"/>
      <c r="G6" s="52"/>
      <c r="H6" s="24"/>
    </row>
    <row r="7" spans="1:19" ht="21" customHeight="1" x14ac:dyDescent="0.3">
      <c r="A7" s="30">
        <v>15</v>
      </c>
      <c r="B7" s="23">
        <v>15</v>
      </c>
      <c r="C7" s="52"/>
      <c r="D7" s="52"/>
      <c r="E7" s="52"/>
      <c r="F7" s="52"/>
      <c r="G7" s="52"/>
      <c r="H7" s="24"/>
    </row>
    <row r="8" spans="1:19" ht="21" customHeight="1" x14ac:dyDescent="0.3">
      <c r="A8" s="30">
        <v>56</v>
      </c>
      <c r="B8" s="23">
        <v>48</v>
      </c>
      <c r="C8" s="52"/>
      <c r="D8" s="52"/>
      <c r="E8" s="52"/>
      <c r="F8" s="52"/>
      <c r="G8" s="52"/>
      <c r="H8" s="24"/>
    </row>
    <row r="9" spans="1:19" ht="21" customHeight="1" x14ac:dyDescent="0.3">
      <c r="A9" s="30">
        <v>27</v>
      </c>
      <c r="B9" s="23">
        <v>27</v>
      </c>
      <c r="C9" s="52"/>
      <c r="D9" s="52"/>
      <c r="E9" s="52"/>
      <c r="F9" s="52"/>
      <c r="G9" s="52"/>
      <c r="H9" s="24"/>
    </row>
    <row r="10" spans="1:19" ht="21" customHeight="1" thickBot="1" x14ac:dyDescent="0.35">
      <c r="A10" s="34">
        <v>45</v>
      </c>
      <c r="B10" s="26">
        <v>17</v>
      </c>
      <c r="C10" s="53"/>
      <c r="D10" s="53"/>
      <c r="E10" s="53"/>
      <c r="F10" s="53"/>
      <c r="G10" s="53"/>
      <c r="H10" s="27"/>
    </row>
    <row r="11" spans="1:19" x14ac:dyDescent="0.3"/>
    <row r="12" spans="1:19" x14ac:dyDescent="0.3"/>
    <row r="13" spans="1:19" x14ac:dyDescent="0.3"/>
    <row r="14" spans="1:19" ht="15" thickBot="1" x14ac:dyDescent="0.35"/>
    <row r="15" spans="1:19" ht="25.2" thickBot="1" x14ac:dyDescent="0.35">
      <c r="J15" s="129" t="s">
        <v>74</v>
      </c>
      <c r="K15" s="130"/>
      <c r="L15" s="130"/>
      <c r="M15" s="130"/>
      <c r="N15" s="130"/>
      <c r="O15" s="130"/>
      <c r="P15" s="130"/>
      <c r="Q15" s="130"/>
    </row>
    <row r="16" spans="1:19" ht="15" thickBot="1" x14ac:dyDescent="0.35">
      <c r="J16" s="1"/>
      <c r="K16" s="1"/>
      <c r="L16" s="1"/>
      <c r="M16" s="1"/>
      <c r="N16" s="1"/>
      <c r="O16" s="1"/>
      <c r="P16" s="1"/>
      <c r="Q16" s="1"/>
      <c r="R16" s="1"/>
      <c r="S16" s="17"/>
    </row>
    <row r="17" spans="10:20" ht="38.25" customHeight="1" x14ac:dyDescent="0.3">
      <c r="J17" s="54" t="s">
        <v>75</v>
      </c>
      <c r="K17" s="55" t="s">
        <v>76</v>
      </c>
      <c r="L17" s="55" t="s">
        <v>77</v>
      </c>
      <c r="M17" s="55" t="s">
        <v>53</v>
      </c>
      <c r="N17" s="55" t="s">
        <v>78</v>
      </c>
      <c r="O17" s="55" t="s">
        <v>28</v>
      </c>
      <c r="P17" s="56" t="s">
        <v>79</v>
      </c>
      <c r="Q17" s="57" t="s">
        <v>80</v>
      </c>
      <c r="R17" s="1"/>
      <c r="S17" s="1"/>
    </row>
    <row r="18" spans="10:20" x14ac:dyDescent="0.3">
      <c r="J18" s="58" t="s">
        <v>81</v>
      </c>
      <c r="K18" s="52" t="s">
        <v>82</v>
      </c>
      <c r="L18" s="14">
        <v>994000</v>
      </c>
      <c r="M18" s="23">
        <v>49</v>
      </c>
      <c r="N18" s="52"/>
      <c r="O18" s="52"/>
      <c r="P18" s="52"/>
      <c r="Q18" s="24"/>
      <c r="R18" s="1"/>
      <c r="S18" s="17"/>
      <c r="T18" s="17"/>
    </row>
    <row r="19" spans="10:20" x14ac:dyDescent="0.3">
      <c r="J19" s="58" t="s">
        <v>83</v>
      </c>
      <c r="K19" s="52" t="s">
        <v>84</v>
      </c>
      <c r="L19" s="14">
        <v>1424000</v>
      </c>
      <c r="M19" s="23">
        <v>36</v>
      </c>
      <c r="N19" s="52"/>
      <c r="O19" s="52"/>
      <c r="P19" s="52"/>
      <c r="Q19" s="24"/>
      <c r="R19" s="1"/>
      <c r="S19" s="17"/>
      <c r="T19" s="17"/>
    </row>
    <row r="20" spans="10:20" x14ac:dyDescent="0.3">
      <c r="J20" s="58" t="s">
        <v>85</v>
      </c>
      <c r="K20" s="52" t="s">
        <v>86</v>
      </c>
      <c r="L20" s="14">
        <v>1263000</v>
      </c>
      <c r="M20" s="23">
        <v>46</v>
      </c>
      <c r="N20" s="52"/>
      <c r="O20" s="52"/>
      <c r="P20" s="52"/>
      <c r="Q20" s="24"/>
      <c r="R20" s="1"/>
      <c r="S20" s="17"/>
      <c r="T20" s="17"/>
    </row>
    <row r="21" spans="10:20" x14ac:dyDescent="0.3">
      <c r="J21" s="58" t="s">
        <v>87</v>
      </c>
      <c r="K21" s="52" t="s">
        <v>88</v>
      </c>
      <c r="L21" s="14">
        <v>934000</v>
      </c>
      <c r="M21" s="23">
        <v>43</v>
      </c>
      <c r="N21" s="52"/>
      <c r="O21" s="52"/>
      <c r="P21" s="52"/>
      <c r="Q21" s="24"/>
      <c r="R21" s="1"/>
      <c r="S21" s="17"/>
      <c r="T21" s="17"/>
    </row>
    <row r="22" spans="10:20" x14ac:dyDescent="0.3">
      <c r="J22" s="58" t="s">
        <v>89</v>
      </c>
      <c r="K22" s="52" t="s">
        <v>90</v>
      </c>
      <c r="L22" s="14">
        <v>989000</v>
      </c>
      <c r="M22" s="23">
        <v>38</v>
      </c>
      <c r="N22" s="52"/>
      <c r="O22" s="52"/>
      <c r="P22" s="52"/>
      <c r="Q22" s="24"/>
      <c r="R22" s="1"/>
      <c r="S22" s="17"/>
      <c r="T22" s="17"/>
    </row>
    <row r="23" spans="10:20" x14ac:dyDescent="0.3">
      <c r="J23" s="58" t="s">
        <v>91</v>
      </c>
      <c r="K23" s="52" t="s">
        <v>92</v>
      </c>
      <c r="L23" s="14">
        <v>1145000</v>
      </c>
      <c r="M23" s="23">
        <v>50</v>
      </c>
      <c r="N23" s="52"/>
      <c r="O23" s="52"/>
      <c r="P23" s="52"/>
      <c r="Q23" s="24"/>
      <c r="R23" s="1"/>
      <c r="S23" s="17"/>
      <c r="T23" s="17"/>
    </row>
    <row r="24" spans="10:20" x14ac:dyDescent="0.3">
      <c r="J24" s="58" t="s">
        <v>93</v>
      </c>
      <c r="K24" s="52" t="s">
        <v>94</v>
      </c>
      <c r="L24" s="14">
        <v>1763000</v>
      </c>
      <c r="M24" s="23">
        <v>54</v>
      </c>
      <c r="N24" s="52"/>
      <c r="O24" s="52"/>
      <c r="P24" s="52"/>
      <c r="Q24" s="24"/>
      <c r="R24" s="1"/>
      <c r="S24" s="17"/>
      <c r="T24" s="17"/>
    </row>
    <row r="25" spans="10:20" x14ac:dyDescent="0.3">
      <c r="J25" s="58" t="s">
        <v>95</v>
      </c>
      <c r="K25" s="52" t="s">
        <v>96</v>
      </c>
      <c r="L25" s="14">
        <v>979000</v>
      </c>
      <c r="M25" s="23">
        <v>37</v>
      </c>
      <c r="N25" s="52"/>
      <c r="O25" s="52"/>
      <c r="P25" s="52"/>
      <c r="Q25" s="24"/>
      <c r="R25" s="1"/>
      <c r="S25" s="17"/>
      <c r="T25" s="17"/>
    </row>
    <row r="26" spans="10:20" x14ac:dyDescent="0.3">
      <c r="J26" s="58" t="s">
        <v>97</v>
      </c>
      <c r="K26" s="52" t="s">
        <v>98</v>
      </c>
      <c r="L26" s="14">
        <v>938000</v>
      </c>
      <c r="M26" s="23">
        <v>29</v>
      </c>
      <c r="N26" s="52"/>
      <c r="O26" s="52"/>
      <c r="P26" s="52"/>
      <c r="Q26" s="24"/>
      <c r="R26" s="1"/>
      <c r="S26" s="17"/>
      <c r="T26" s="17"/>
    </row>
    <row r="27" spans="10:20" ht="15" thickBot="1" x14ac:dyDescent="0.35">
      <c r="J27" s="59" t="s">
        <v>99</v>
      </c>
      <c r="K27" s="53" t="s">
        <v>100</v>
      </c>
      <c r="L27" s="16">
        <v>1315000</v>
      </c>
      <c r="M27" s="26">
        <v>47</v>
      </c>
      <c r="N27" s="53"/>
      <c r="O27" s="53"/>
      <c r="P27" s="53"/>
      <c r="Q27" s="27"/>
      <c r="R27" s="1"/>
      <c r="S27" s="17"/>
      <c r="T27" s="17"/>
    </row>
    <row r="28" spans="10:20" x14ac:dyDescent="0.3">
      <c r="J28" s="1"/>
      <c r="K28" s="1"/>
      <c r="L28" s="1"/>
      <c r="M28" s="1"/>
      <c r="N28" s="1"/>
      <c r="O28" s="1"/>
      <c r="P28" s="1"/>
      <c r="Q28" s="1"/>
      <c r="R28" s="1"/>
      <c r="S28" s="17"/>
    </row>
    <row r="29" spans="10:20" s="62" customFormat="1" ht="20.25" customHeight="1" x14ac:dyDescent="0.3">
      <c r="J29" s="60" t="s">
        <v>175</v>
      </c>
      <c r="K29" s="61"/>
      <c r="L29" s="61"/>
      <c r="M29" s="61"/>
      <c r="N29" s="61"/>
      <c r="O29" s="61"/>
      <c r="P29" s="61"/>
      <c r="Q29" s="61"/>
      <c r="R29" s="61"/>
      <c r="S29" s="61"/>
    </row>
    <row r="30" spans="10:20" s="62" customFormat="1" ht="20.25" customHeight="1" x14ac:dyDescent="0.3">
      <c r="J30" s="60" t="s">
        <v>176</v>
      </c>
      <c r="K30" s="61"/>
      <c r="L30" s="61"/>
      <c r="M30" s="61"/>
      <c r="N30" s="61"/>
      <c r="O30" s="61"/>
      <c r="P30" s="61"/>
      <c r="Q30" s="61"/>
      <c r="R30" s="61"/>
      <c r="S30" s="61"/>
    </row>
    <row r="31" spans="10:20" s="62" customFormat="1" ht="20.25" customHeight="1" x14ac:dyDescent="0.3">
      <c r="J31" s="60" t="s">
        <v>177</v>
      </c>
      <c r="K31" s="61"/>
      <c r="L31" s="61"/>
      <c r="M31" s="61"/>
      <c r="N31" s="61"/>
      <c r="O31" s="61"/>
      <c r="P31" s="61"/>
      <c r="Q31" s="61"/>
      <c r="R31" s="61"/>
      <c r="S31" s="61"/>
    </row>
    <row r="32" spans="10:20" s="62" customFormat="1" ht="20.25" customHeight="1" x14ac:dyDescent="0.3">
      <c r="J32" s="60" t="s">
        <v>178</v>
      </c>
      <c r="K32" s="61"/>
      <c r="L32" s="61"/>
      <c r="M32" s="61"/>
      <c r="N32" s="61"/>
      <c r="O32" s="61"/>
      <c r="P32" s="61"/>
      <c r="Q32" s="61"/>
      <c r="R32" s="61"/>
      <c r="S32" s="61"/>
    </row>
    <row r="33" spans="10:29" x14ac:dyDescent="0.3"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0:29" x14ac:dyDescent="0.3"/>
    <row r="35" spans="10:29" ht="15" thickBot="1" x14ac:dyDescent="0.35"/>
    <row r="36" spans="10:29" ht="25.2" thickBot="1" x14ac:dyDescent="0.35">
      <c r="T36" s="129" t="s">
        <v>101</v>
      </c>
      <c r="U36" s="130"/>
      <c r="V36" s="130"/>
      <c r="W36" s="130"/>
      <c r="X36" s="130"/>
      <c r="Y36" s="130"/>
      <c r="Z36" s="130"/>
      <c r="AA36" s="130"/>
      <c r="AB36" s="130"/>
    </row>
    <row r="37" spans="10:29" ht="15" thickBot="1" x14ac:dyDescent="0.35">
      <c r="T37" s="1"/>
      <c r="U37" s="1"/>
      <c r="V37" s="1"/>
      <c r="W37" s="1"/>
      <c r="X37" s="1"/>
      <c r="Y37" s="1"/>
      <c r="Z37" s="1"/>
      <c r="AA37" s="1"/>
      <c r="AB37" s="1"/>
      <c r="AC37" s="17"/>
    </row>
    <row r="38" spans="10:29" ht="40.200000000000003" customHeight="1" thickBot="1" x14ac:dyDescent="0.35">
      <c r="T38" s="84" t="s">
        <v>75</v>
      </c>
      <c r="U38" s="85" t="s">
        <v>76</v>
      </c>
      <c r="V38" s="85" t="s">
        <v>102</v>
      </c>
      <c r="W38" s="85" t="s">
        <v>77</v>
      </c>
      <c r="X38" s="85" t="s">
        <v>53</v>
      </c>
      <c r="Y38" s="85" t="s">
        <v>103</v>
      </c>
      <c r="Z38" s="86" t="s">
        <v>104</v>
      </c>
      <c r="AA38" s="85" t="s">
        <v>105</v>
      </c>
      <c r="AB38" s="87" t="s">
        <v>106</v>
      </c>
      <c r="AC38" s="1"/>
    </row>
    <row r="39" spans="10:29" x14ac:dyDescent="0.3">
      <c r="T39" s="88" t="s">
        <v>107</v>
      </c>
      <c r="U39" s="81" t="s">
        <v>108</v>
      </c>
      <c r="V39" s="81" t="s">
        <v>109</v>
      </c>
      <c r="W39" s="82">
        <v>994000</v>
      </c>
      <c r="X39" s="83">
        <v>49</v>
      </c>
      <c r="Y39" s="83" t="s">
        <v>110</v>
      </c>
      <c r="Z39" s="82"/>
      <c r="AA39" s="81"/>
      <c r="AB39" s="89"/>
      <c r="AC39" s="1"/>
    </row>
    <row r="40" spans="10:29" x14ac:dyDescent="0.3">
      <c r="T40" s="58" t="s">
        <v>111</v>
      </c>
      <c r="U40" s="52" t="s">
        <v>112</v>
      </c>
      <c r="V40" s="52" t="s">
        <v>113</v>
      </c>
      <c r="W40" s="14">
        <v>1424000</v>
      </c>
      <c r="X40" s="23">
        <v>36</v>
      </c>
      <c r="Y40" s="23" t="s">
        <v>114</v>
      </c>
      <c r="Z40" s="14"/>
      <c r="AA40" s="52"/>
      <c r="AB40" s="24"/>
      <c r="AC40" s="1"/>
    </row>
    <row r="41" spans="10:29" x14ac:dyDescent="0.3">
      <c r="T41" s="58" t="s">
        <v>115</v>
      </c>
      <c r="U41" s="52" t="s">
        <v>116</v>
      </c>
      <c r="V41" s="52" t="s">
        <v>117</v>
      </c>
      <c r="W41" s="14">
        <v>1263000</v>
      </c>
      <c r="X41" s="23">
        <v>46</v>
      </c>
      <c r="Y41" s="23" t="s">
        <v>118</v>
      </c>
      <c r="Z41" s="14"/>
      <c r="AA41" s="52"/>
      <c r="AB41" s="24"/>
      <c r="AC41" s="1"/>
    </row>
    <row r="42" spans="10:29" x14ac:dyDescent="0.3">
      <c r="T42" s="58" t="s">
        <v>61</v>
      </c>
      <c r="U42" s="52" t="s">
        <v>119</v>
      </c>
      <c r="V42" s="52" t="s">
        <v>120</v>
      </c>
      <c r="W42" s="14">
        <v>934000</v>
      </c>
      <c r="X42" s="23">
        <v>43</v>
      </c>
      <c r="Y42" s="23" t="s">
        <v>121</v>
      </c>
      <c r="Z42" s="14"/>
      <c r="AA42" s="52"/>
      <c r="AB42" s="24"/>
      <c r="AC42" s="1"/>
    </row>
    <row r="43" spans="10:29" x14ac:dyDescent="0.3">
      <c r="T43" s="58" t="s">
        <v>122</v>
      </c>
      <c r="U43" s="52" t="s">
        <v>123</v>
      </c>
      <c r="V43" s="52" t="s">
        <v>109</v>
      </c>
      <c r="W43" s="14">
        <v>989000</v>
      </c>
      <c r="X43" s="23">
        <v>38</v>
      </c>
      <c r="Y43" s="23" t="s">
        <v>114</v>
      </c>
      <c r="Z43" s="14"/>
      <c r="AA43" s="52"/>
      <c r="AB43" s="24"/>
      <c r="AC43" s="1"/>
    </row>
    <row r="44" spans="10:29" x14ac:dyDescent="0.3">
      <c r="T44" s="58" t="s">
        <v>124</v>
      </c>
      <c r="U44" s="52" t="s">
        <v>125</v>
      </c>
      <c r="V44" s="52" t="s">
        <v>126</v>
      </c>
      <c r="W44" s="14">
        <v>1145000</v>
      </c>
      <c r="X44" s="23">
        <v>50</v>
      </c>
      <c r="Y44" s="23" t="s">
        <v>110</v>
      </c>
      <c r="Z44" s="14"/>
      <c r="AA44" s="52"/>
      <c r="AB44" s="24"/>
      <c r="AC44" s="1"/>
    </row>
    <row r="45" spans="10:29" x14ac:dyDescent="0.3">
      <c r="T45" s="58" t="s">
        <v>127</v>
      </c>
      <c r="U45" s="52" t="s">
        <v>128</v>
      </c>
      <c r="V45" s="52" t="s">
        <v>129</v>
      </c>
      <c r="W45" s="14">
        <v>763000</v>
      </c>
      <c r="X45" s="23">
        <v>54</v>
      </c>
      <c r="Y45" s="23" t="s">
        <v>110</v>
      </c>
      <c r="Z45" s="14"/>
      <c r="AA45" s="52"/>
      <c r="AB45" s="24"/>
      <c r="AC45" s="1"/>
    </row>
    <row r="46" spans="10:29" x14ac:dyDescent="0.3">
      <c r="T46" s="58" t="s">
        <v>130</v>
      </c>
      <c r="U46" s="52" t="s">
        <v>131</v>
      </c>
      <c r="V46" s="52" t="s">
        <v>109</v>
      </c>
      <c r="W46" s="14">
        <v>779000</v>
      </c>
      <c r="X46" s="23">
        <v>37</v>
      </c>
      <c r="Y46" s="23" t="s">
        <v>114</v>
      </c>
      <c r="Z46" s="14"/>
      <c r="AA46" s="52"/>
      <c r="AB46" s="24"/>
      <c r="AC46" s="1"/>
    </row>
    <row r="47" spans="10:29" x14ac:dyDescent="0.3">
      <c r="T47" s="58" t="s">
        <v>132</v>
      </c>
      <c r="U47" s="52" t="s">
        <v>133</v>
      </c>
      <c r="V47" s="52" t="s">
        <v>134</v>
      </c>
      <c r="W47" s="14">
        <v>938000</v>
      </c>
      <c r="X47" s="23">
        <v>29</v>
      </c>
      <c r="Y47" s="23" t="s">
        <v>118</v>
      </c>
      <c r="Z47" s="14"/>
      <c r="AA47" s="52"/>
      <c r="AB47" s="24"/>
      <c r="AC47" s="1"/>
    </row>
    <row r="48" spans="10:29" ht="15" thickBot="1" x14ac:dyDescent="0.35">
      <c r="T48" s="59" t="s">
        <v>135</v>
      </c>
      <c r="U48" s="53" t="s">
        <v>66</v>
      </c>
      <c r="V48" s="53" t="s">
        <v>109</v>
      </c>
      <c r="W48" s="16">
        <v>1315000</v>
      </c>
      <c r="X48" s="26">
        <v>47</v>
      </c>
      <c r="Y48" s="26" t="s">
        <v>110</v>
      </c>
      <c r="Z48" s="16"/>
      <c r="AA48" s="53"/>
      <c r="AB48" s="27"/>
      <c r="AC48" s="1"/>
    </row>
    <row r="49" spans="20:38" x14ac:dyDescent="0.3"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20:38" s="62" customFormat="1" ht="19.5" customHeight="1" x14ac:dyDescent="0.3">
      <c r="T50" s="60" t="s">
        <v>136</v>
      </c>
      <c r="U50" s="61"/>
      <c r="V50" s="61"/>
      <c r="W50" s="61"/>
      <c r="X50" s="61"/>
      <c r="Y50" s="61"/>
      <c r="Z50" s="61"/>
      <c r="AA50" s="61"/>
      <c r="AB50" s="61"/>
      <c r="AC50" s="61"/>
    </row>
    <row r="51" spans="20:38" s="62" customFormat="1" ht="19.5" customHeight="1" x14ac:dyDescent="0.3">
      <c r="T51" s="61" t="s">
        <v>179</v>
      </c>
      <c r="U51" s="61"/>
      <c r="V51" s="61"/>
      <c r="W51" s="61"/>
      <c r="X51" s="61"/>
      <c r="Y51" s="61"/>
      <c r="Z51" s="61"/>
      <c r="AA51" s="61"/>
      <c r="AB51" s="61"/>
      <c r="AC51" s="61"/>
    </row>
    <row r="52" spans="20:38" s="62" customFormat="1" ht="19.5" customHeight="1" x14ac:dyDescent="0.3">
      <c r="T52" s="61" t="s">
        <v>137</v>
      </c>
      <c r="U52" s="61"/>
      <c r="V52" s="61"/>
      <c r="W52" s="61"/>
      <c r="X52" s="61"/>
      <c r="Y52" s="61"/>
      <c r="Z52" s="61"/>
      <c r="AA52" s="61"/>
      <c r="AB52" s="61"/>
      <c r="AC52" s="61"/>
    </row>
    <row r="53" spans="20:38" x14ac:dyDescent="0.3"/>
    <row r="54" spans="20:38" x14ac:dyDescent="0.3"/>
    <row r="55" spans="20:38" x14ac:dyDescent="0.3"/>
    <row r="56" spans="20:38" ht="15" thickBot="1" x14ac:dyDescent="0.35"/>
    <row r="57" spans="20:38" ht="25.2" thickBot="1" x14ac:dyDescent="0.35">
      <c r="AF57" s="129" t="s">
        <v>174</v>
      </c>
      <c r="AG57" s="130"/>
      <c r="AH57" s="130"/>
    </row>
    <row r="58" spans="20:38" ht="15" thickBot="1" x14ac:dyDescent="0.35"/>
    <row r="59" spans="20:38" ht="33.75" customHeight="1" thickTop="1" x14ac:dyDescent="0.3">
      <c r="AF59" s="131" t="s">
        <v>140</v>
      </c>
      <c r="AG59" s="132"/>
      <c r="AH59" s="133"/>
    </row>
    <row r="60" spans="20:38" ht="15" thickBot="1" x14ac:dyDescent="0.35">
      <c r="AF60" s="65" t="s">
        <v>141</v>
      </c>
      <c r="AG60" s="66" t="s">
        <v>142</v>
      </c>
      <c r="AH60" s="67" t="s">
        <v>143</v>
      </c>
    </row>
    <row r="61" spans="20:38" ht="20.25" customHeight="1" thickTop="1" x14ac:dyDescent="0.3">
      <c r="AF61" s="68" t="s">
        <v>144</v>
      </c>
      <c r="AG61" s="69" t="s">
        <v>145</v>
      </c>
      <c r="AH61" s="70"/>
      <c r="AK61" s="63" t="s">
        <v>138</v>
      </c>
      <c r="AL61" s="64"/>
    </row>
    <row r="62" spans="20:38" ht="20.25" customHeight="1" x14ac:dyDescent="0.3">
      <c r="AF62" s="71" t="s">
        <v>146</v>
      </c>
      <c r="AG62" s="72" t="s">
        <v>145</v>
      </c>
      <c r="AH62" s="73"/>
      <c r="AK62" s="63" t="s">
        <v>139</v>
      </c>
      <c r="AL62" s="64"/>
    </row>
    <row r="63" spans="20:38" ht="20.25" customHeight="1" x14ac:dyDescent="0.3">
      <c r="AF63" s="71" t="s">
        <v>147</v>
      </c>
      <c r="AG63" s="72" t="s">
        <v>148</v>
      </c>
      <c r="AH63" s="73"/>
    </row>
    <row r="64" spans="20:38" ht="20.25" customHeight="1" x14ac:dyDescent="0.3">
      <c r="AF64" s="71" t="s">
        <v>149</v>
      </c>
      <c r="AG64" s="72" t="s">
        <v>150</v>
      </c>
      <c r="AH64" s="73"/>
    </row>
    <row r="65" spans="32:34" ht="20.25" customHeight="1" x14ac:dyDescent="0.3">
      <c r="AF65" s="71" t="s">
        <v>151</v>
      </c>
      <c r="AG65" s="72" t="s">
        <v>148</v>
      </c>
      <c r="AH65" s="73"/>
    </row>
    <row r="66" spans="32:34" ht="20.25" customHeight="1" x14ac:dyDescent="0.3">
      <c r="AF66" s="71" t="s">
        <v>152</v>
      </c>
      <c r="AG66" s="72" t="s">
        <v>148</v>
      </c>
      <c r="AH66" s="73"/>
    </row>
    <row r="67" spans="32:34" ht="20.25" customHeight="1" x14ac:dyDescent="0.3">
      <c r="AF67" s="71" t="s">
        <v>153</v>
      </c>
      <c r="AG67" s="72" t="s">
        <v>145</v>
      </c>
      <c r="AH67" s="73"/>
    </row>
    <row r="68" spans="32:34" ht="20.25" customHeight="1" x14ac:dyDescent="0.3">
      <c r="AF68" s="71" t="s">
        <v>154</v>
      </c>
      <c r="AG68" s="72" t="s">
        <v>150</v>
      </c>
      <c r="AH68" s="73"/>
    </row>
    <row r="69" spans="32:34" ht="20.25" customHeight="1" x14ac:dyDescent="0.3">
      <c r="AF69" s="71" t="s">
        <v>155</v>
      </c>
      <c r="AG69" s="72" t="s">
        <v>145</v>
      </c>
      <c r="AH69" s="73"/>
    </row>
    <row r="70" spans="32:34" ht="20.25" customHeight="1" x14ac:dyDescent="0.3">
      <c r="AF70" s="71" t="s">
        <v>156</v>
      </c>
      <c r="AG70" s="72" t="s">
        <v>145</v>
      </c>
      <c r="AH70" s="73"/>
    </row>
    <row r="71" spans="32:34" ht="20.25" customHeight="1" x14ac:dyDescent="0.3">
      <c r="AF71" s="71" t="s">
        <v>157</v>
      </c>
      <c r="AG71" s="72" t="s">
        <v>148</v>
      </c>
      <c r="AH71" s="73"/>
    </row>
    <row r="72" spans="32:34" ht="20.25" customHeight="1" x14ac:dyDescent="0.3">
      <c r="AF72" s="71" t="s">
        <v>158</v>
      </c>
      <c r="AG72" s="72" t="s">
        <v>148</v>
      </c>
      <c r="AH72" s="73"/>
    </row>
    <row r="73" spans="32:34" ht="20.25" customHeight="1" x14ac:dyDescent="0.3">
      <c r="AF73" s="71" t="s">
        <v>159</v>
      </c>
      <c r="AG73" s="72" t="s">
        <v>145</v>
      </c>
      <c r="AH73" s="73"/>
    </row>
    <row r="74" spans="32:34" ht="20.25" customHeight="1" x14ac:dyDescent="0.3">
      <c r="AF74" s="71" t="s">
        <v>160</v>
      </c>
      <c r="AG74" s="72" t="s">
        <v>145</v>
      </c>
      <c r="AH74" s="73"/>
    </row>
    <row r="75" spans="32:34" ht="20.25" customHeight="1" x14ac:dyDescent="0.3">
      <c r="AF75" s="71" t="s">
        <v>161</v>
      </c>
      <c r="AG75" s="72" t="s">
        <v>145</v>
      </c>
      <c r="AH75" s="73"/>
    </row>
    <row r="76" spans="32:34" ht="20.25" customHeight="1" x14ac:dyDescent="0.3">
      <c r="AF76" s="71" t="s">
        <v>162</v>
      </c>
      <c r="AG76" s="72" t="s">
        <v>145</v>
      </c>
      <c r="AH76" s="73"/>
    </row>
    <row r="77" spans="32:34" ht="20.25" customHeight="1" x14ac:dyDescent="0.3">
      <c r="AF77" s="71" t="s">
        <v>163</v>
      </c>
      <c r="AG77" s="72" t="s">
        <v>148</v>
      </c>
      <c r="AH77" s="73"/>
    </row>
    <row r="78" spans="32:34" ht="20.25" customHeight="1" x14ac:dyDescent="0.3">
      <c r="AF78" s="71" t="s">
        <v>164</v>
      </c>
      <c r="AG78" s="72" t="s">
        <v>145</v>
      </c>
      <c r="AH78" s="73"/>
    </row>
    <row r="79" spans="32:34" ht="20.25" customHeight="1" thickBot="1" x14ac:dyDescent="0.35">
      <c r="AF79" s="74" t="s">
        <v>165</v>
      </c>
      <c r="AG79" s="75" t="s">
        <v>166</v>
      </c>
      <c r="AH79" s="76"/>
    </row>
    <row r="80" spans="32:34" ht="20.25" customHeight="1" thickTop="1" thickBot="1" x14ac:dyDescent="0.35">
      <c r="AF80" s="134" t="s">
        <v>167</v>
      </c>
      <c r="AG80" s="135"/>
      <c r="AH80" s="77"/>
    </row>
    <row r="81" ht="15" thickTop="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</sheetData>
  <mergeCells count="6">
    <mergeCell ref="A2:H2"/>
    <mergeCell ref="J15:Q15"/>
    <mergeCell ref="T36:AB36"/>
    <mergeCell ref="AF59:AH59"/>
    <mergeCell ref="AF80:AG80"/>
    <mergeCell ref="AF57:AH57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showGridLines="0" workbookViewId="0">
      <selection activeCell="D17" sqref="D17"/>
    </sheetView>
  </sheetViews>
  <sheetFormatPr baseColWidth="10" defaultColWidth="0" defaultRowHeight="14.4" zeroHeight="1" x14ac:dyDescent="0.3"/>
  <cols>
    <col min="1" max="2" width="13.6640625" customWidth="1"/>
    <col min="3" max="3" width="25.5546875" customWidth="1"/>
    <col min="4" max="15" width="11.44140625" customWidth="1"/>
    <col min="16" max="16384" width="11.44140625" hidden="1"/>
  </cols>
  <sheetData>
    <row r="1" spans="1:3" ht="36.75" customHeight="1" thickBot="1" x14ac:dyDescent="0.35">
      <c r="A1" s="136" t="s">
        <v>169</v>
      </c>
      <c r="B1" s="136"/>
      <c r="C1" s="136"/>
    </row>
    <row r="2" spans="1:3" ht="18" x14ac:dyDescent="0.3">
      <c r="A2" s="90" t="s">
        <v>168</v>
      </c>
      <c r="B2" s="90" t="s">
        <v>170</v>
      </c>
      <c r="C2" s="90" t="s">
        <v>39</v>
      </c>
    </row>
    <row r="3" spans="1:3" x14ac:dyDescent="0.3">
      <c r="A3" s="78">
        <v>3</v>
      </c>
      <c r="B3" s="78">
        <v>2</v>
      </c>
      <c r="C3" s="91"/>
    </row>
    <row r="4" spans="1:3" x14ac:dyDescent="0.3">
      <c r="A4" s="78">
        <v>6</v>
      </c>
      <c r="B4" s="78">
        <v>3</v>
      </c>
      <c r="C4" s="91"/>
    </row>
    <row r="5" spans="1:3" x14ac:dyDescent="0.3">
      <c r="A5" s="78">
        <v>9</v>
      </c>
      <c r="B5" s="78">
        <v>0</v>
      </c>
      <c r="C5" s="91"/>
    </row>
    <row r="6" spans="1:3" x14ac:dyDescent="0.3">
      <c r="A6" s="78">
        <v>12</v>
      </c>
      <c r="B6" s="78">
        <v>4</v>
      </c>
      <c r="C6" s="91"/>
    </row>
    <row r="7" spans="1:3" x14ac:dyDescent="0.3">
      <c r="A7" s="78">
        <v>15</v>
      </c>
      <c r="B7" s="78"/>
      <c r="C7" s="91"/>
    </row>
    <row r="8" spans="1:3" x14ac:dyDescent="0.3">
      <c r="A8" s="78">
        <v>40</v>
      </c>
      <c r="B8" s="78">
        <v>2</v>
      </c>
      <c r="C8" s="91"/>
    </row>
    <row r="9" spans="1:3" x14ac:dyDescent="0.3">
      <c r="A9" s="78">
        <v>21</v>
      </c>
      <c r="B9" s="78">
        <v>0</v>
      </c>
      <c r="C9" s="91"/>
    </row>
    <row r="10" spans="1:3" x14ac:dyDescent="0.3">
      <c r="A10" s="78">
        <v>24</v>
      </c>
      <c r="B10" s="78">
        <v>6</v>
      </c>
      <c r="C10" s="91"/>
    </row>
    <row r="11" spans="1:3" x14ac:dyDescent="0.3">
      <c r="A11" s="78">
        <v>27</v>
      </c>
      <c r="B11" s="78">
        <v>3</v>
      </c>
      <c r="C11" s="91"/>
    </row>
    <row r="12" spans="1:3" ht="15" thickBot="1" x14ac:dyDescent="0.35">
      <c r="A12" s="79">
        <v>30</v>
      </c>
      <c r="B12" s="79">
        <v>10</v>
      </c>
      <c r="C12" s="92"/>
    </row>
    <row r="13" spans="1:3" x14ac:dyDescent="0.3"/>
    <row r="14" spans="1:3" x14ac:dyDescent="0.3"/>
    <row r="15" spans="1:3" x14ac:dyDescent="0.3"/>
    <row r="16" spans="1:3" x14ac:dyDescent="0.3"/>
    <row r="17" x14ac:dyDescent="0.3"/>
    <row r="18" x14ac:dyDescent="0.3"/>
    <row r="19" x14ac:dyDescent="0.3"/>
    <row r="20" x14ac:dyDescent="0.3"/>
    <row r="21" x14ac:dyDescent="0.3"/>
    <row r="22" x14ac:dyDescent="0.3"/>
    <row r="23" x14ac:dyDescent="0.3"/>
    <row r="24" x14ac:dyDescent="0.3"/>
    <row r="25" x14ac:dyDescent="0.3"/>
    <row r="26" x14ac:dyDescent="0.3"/>
    <row r="27" x14ac:dyDescent="0.3"/>
    <row r="28" x14ac:dyDescent="0.3"/>
    <row r="29" x14ac:dyDescent="0.3"/>
    <row r="30" x14ac:dyDescent="0.3"/>
  </sheetData>
  <mergeCells count="1">
    <mergeCell ref="A1:C1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10F6-AC7E-4340-B58C-9501B2D80887}">
  <dimension ref="A1:WVY10"/>
  <sheetViews>
    <sheetView showGridLines="0" zoomScale="91" zoomScaleNormal="91" workbookViewId="0">
      <selection sqref="A1:F1"/>
    </sheetView>
  </sheetViews>
  <sheetFormatPr baseColWidth="10" defaultColWidth="0" defaultRowHeight="13.2" x14ac:dyDescent="0.25"/>
  <cols>
    <col min="1" max="1" width="19.88671875" style="97" customWidth="1"/>
    <col min="2" max="17" width="11.44140625" style="97" customWidth="1"/>
    <col min="18" max="256" width="11.44140625" style="97" hidden="1"/>
    <col min="257" max="257" width="19.88671875" style="97" customWidth="1"/>
    <col min="258" max="273" width="11.44140625" style="97" customWidth="1"/>
    <col min="274" max="512" width="11.44140625" style="97" hidden="1"/>
    <col min="513" max="513" width="19.88671875" style="97" customWidth="1"/>
    <col min="514" max="529" width="11.44140625" style="97" customWidth="1"/>
    <col min="530" max="768" width="11.44140625" style="97" hidden="1"/>
    <col min="769" max="769" width="19.88671875" style="97" customWidth="1"/>
    <col min="770" max="785" width="11.44140625" style="97" customWidth="1"/>
    <col min="786" max="1024" width="11.44140625" style="97" hidden="1"/>
    <col min="1025" max="1025" width="19.88671875" style="97" customWidth="1"/>
    <col min="1026" max="1041" width="11.44140625" style="97" customWidth="1"/>
    <col min="1042" max="1280" width="11.44140625" style="97" hidden="1"/>
    <col min="1281" max="1281" width="19.88671875" style="97" customWidth="1"/>
    <col min="1282" max="1297" width="11.44140625" style="97" customWidth="1"/>
    <col min="1298" max="1536" width="11.44140625" style="97" hidden="1"/>
    <col min="1537" max="1537" width="19.88671875" style="97" customWidth="1"/>
    <col min="1538" max="1553" width="11.44140625" style="97" customWidth="1"/>
    <col min="1554" max="1792" width="11.44140625" style="97" hidden="1"/>
    <col min="1793" max="1793" width="19.88671875" style="97" customWidth="1"/>
    <col min="1794" max="1809" width="11.44140625" style="97" customWidth="1"/>
    <col min="1810" max="2048" width="11.44140625" style="97" hidden="1"/>
    <col min="2049" max="2049" width="19.88671875" style="97" customWidth="1"/>
    <col min="2050" max="2065" width="11.44140625" style="97" customWidth="1"/>
    <col min="2066" max="2304" width="11.44140625" style="97" hidden="1"/>
    <col min="2305" max="2305" width="19.88671875" style="97" customWidth="1"/>
    <col min="2306" max="2321" width="11.44140625" style="97" customWidth="1"/>
    <col min="2322" max="2560" width="11.44140625" style="97" hidden="1"/>
    <col min="2561" max="2561" width="19.88671875" style="97" customWidth="1"/>
    <col min="2562" max="2577" width="11.44140625" style="97" customWidth="1"/>
    <col min="2578" max="2816" width="11.44140625" style="97" hidden="1"/>
    <col min="2817" max="2817" width="19.88671875" style="97" customWidth="1"/>
    <col min="2818" max="2833" width="11.44140625" style="97" customWidth="1"/>
    <col min="2834" max="3072" width="11.44140625" style="97" hidden="1"/>
    <col min="3073" max="3073" width="19.88671875" style="97" customWidth="1"/>
    <col min="3074" max="3089" width="11.44140625" style="97" customWidth="1"/>
    <col min="3090" max="3328" width="11.44140625" style="97" hidden="1"/>
    <col min="3329" max="3329" width="19.88671875" style="97" customWidth="1"/>
    <col min="3330" max="3345" width="11.44140625" style="97" customWidth="1"/>
    <col min="3346" max="3584" width="11.44140625" style="97" hidden="1"/>
    <col min="3585" max="3585" width="19.88671875" style="97" customWidth="1"/>
    <col min="3586" max="3601" width="11.44140625" style="97" customWidth="1"/>
    <col min="3602" max="3840" width="11.44140625" style="97" hidden="1"/>
    <col min="3841" max="3841" width="19.88671875" style="97" customWidth="1"/>
    <col min="3842" max="3857" width="11.44140625" style="97" customWidth="1"/>
    <col min="3858" max="4096" width="11.44140625" style="97" hidden="1"/>
    <col min="4097" max="4097" width="19.88671875" style="97" customWidth="1"/>
    <col min="4098" max="4113" width="11.44140625" style="97" customWidth="1"/>
    <col min="4114" max="4352" width="11.44140625" style="97" hidden="1"/>
    <col min="4353" max="4353" width="19.88671875" style="97" customWidth="1"/>
    <col min="4354" max="4369" width="11.44140625" style="97" customWidth="1"/>
    <col min="4370" max="4608" width="11.44140625" style="97" hidden="1"/>
    <col min="4609" max="4609" width="19.88671875" style="97" customWidth="1"/>
    <col min="4610" max="4625" width="11.44140625" style="97" customWidth="1"/>
    <col min="4626" max="4864" width="11.44140625" style="97" hidden="1"/>
    <col min="4865" max="4865" width="19.88671875" style="97" customWidth="1"/>
    <col min="4866" max="4881" width="11.44140625" style="97" customWidth="1"/>
    <col min="4882" max="5120" width="11.44140625" style="97" hidden="1"/>
    <col min="5121" max="5121" width="19.88671875" style="97" customWidth="1"/>
    <col min="5122" max="5137" width="11.44140625" style="97" customWidth="1"/>
    <col min="5138" max="5376" width="11.44140625" style="97" hidden="1"/>
    <col min="5377" max="5377" width="19.88671875" style="97" customWidth="1"/>
    <col min="5378" max="5393" width="11.44140625" style="97" customWidth="1"/>
    <col min="5394" max="5632" width="11.44140625" style="97" hidden="1"/>
    <col min="5633" max="5633" width="19.88671875" style="97" customWidth="1"/>
    <col min="5634" max="5649" width="11.44140625" style="97" customWidth="1"/>
    <col min="5650" max="5888" width="11.44140625" style="97" hidden="1"/>
    <col min="5889" max="5889" width="19.88671875" style="97" customWidth="1"/>
    <col min="5890" max="5905" width="11.44140625" style="97" customWidth="1"/>
    <col min="5906" max="6144" width="11.44140625" style="97" hidden="1"/>
    <col min="6145" max="6145" width="19.88671875" style="97" customWidth="1"/>
    <col min="6146" max="6161" width="11.44140625" style="97" customWidth="1"/>
    <col min="6162" max="6400" width="11.44140625" style="97" hidden="1"/>
    <col min="6401" max="6401" width="19.88671875" style="97" customWidth="1"/>
    <col min="6402" max="6417" width="11.44140625" style="97" customWidth="1"/>
    <col min="6418" max="6656" width="11.44140625" style="97" hidden="1"/>
    <col min="6657" max="6657" width="19.88671875" style="97" customWidth="1"/>
    <col min="6658" max="6673" width="11.44140625" style="97" customWidth="1"/>
    <col min="6674" max="6912" width="11.44140625" style="97" hidden="1"/>
    <col min="6913" max="6913" width="19.88671875" style="97" customWidth="1"/>
    <col min="6914" max="6929" width="11.44140625" style="97" customWidth="1"/>
    <col min="6930" max="7168" width="11.44140625" style="97" hidden="1"/>
    <col min="7169" max="7169" width="19.88671875" style="97" customWidth="1"/>
    <col min="7170" max="7185" width="11.44140625" style="97" customWidth="1"/>
    <col min="7186" max="7424" width="11.44140625" style="97" hidden="1"/>
    <col min="7425" max="7425" width="19.88671875" style="97" customWidth="1"/>
    <col min="7426" max="7441" width="11.44140625" style="97" customWidth="1"/>
    <col min="7442" max="7680" width="11.44140625" style="97" hidden="1"/>
    <col min="7681" max="7681" width="19.88671875" style="97" customWidth="1"/>
    <col min="7682" max="7697" width="11.44140625" style="97" customWidth="1"/>
    <col min="7698" max="7936" width="11.44140625" style="97" hidden="1"/>
    <col min="7937" max="7937" width="19.88671875" style="97" customWidth="1"/>
    <col min="7938" max="7953" width="11.44140625" style="97" customWidth="1"/>
    <col min="7954" max="8192" width="11.44140625" style="97" hidden="1"/>
    <col min="8193" max="8193" width="19.88671875" style="97" customWidth="1"/>
    <col min="8194" max="8209" width="11.44140625" style="97" customWidth="1"/>
    <col min="8210" max="8448" width="11.44140625" style="97" hidden="1"/>
    <col min="8449" max="8449" width="19.88671875" style="97" customWidth="1"/>
    <col min="8450" max="8465" width="11.44140625" style="97" customWidth="1"/>
    <col min="8466" max="8704" width="11.44140625" style="97" hidden="1"/>
    <col min="8705" max="8705" width="19.88671875" style="97" customWidth="1"/>
    <col min="8706" max="8721" width="11.44140625" style="97" customWidth="1"/>
    <col min="8722" max="8960" width="11.44140625" style="97" hidden="1"/>
    <col min="8961" max="8961" width="19.88671875" style="97" customWidth="1"/>
    <col min="8962" max="8977" width="11.44140625" style="97" customWidth="1"/>
    <col min="8978" max="9216" width="11.44140625" style="97" hidden="1"/>
    <col min="9217" max="9217" width="19.88671875" style="97" customWidth="1"/>
    <col min="9218" max="9233" width="11.44140625" style="97" customWidth="1"/>
    <col min="9234" max="9472" width="11.44140625" style="97" hidden="1"/>
    <col min="9473" max="9473" width="19.88671875" style="97" customWidth="1"/>
    <col min="9474" max="9489" width="11.44140625" style="97" customWidth="1"/>
    <col min="9490" max="9728" width="11.44140625" style="97" hidden="1"/>
    <col min="9729" max="9729" width="19.88671875" style="97" customWidth="1"/>
    <col min="9730" max="9745" width="11.44140625" style="97" customWidth="1"/>
    <col min="9746" max="9984" width="11.44140625" style="97" hidden="1"/>
    <col min="9985" max="9985" width="19.88671875" style="97" customWidth="1"/>
    <col min="9986" max="10001" width="11.44140625" style="97" customWidth="1"/>
    <col min="10002" max="10240" width="11.44140625" style="97" hidden="1"/>
    <col min="10241" max="10241" width="19.88671875" style="97" customWidth="1"/>
    <col min="10242" max="10257" width="11.44140625" style="97" customWidth="1"/>
    <col min="10258" max="10496" width="11.44140625" style="97" hidden="1"/>
    <col min="10497" max="10497" width="19.88671875" style="97" customWidth="1"/>
    <col min="10498" max="10513" width="11.44140625" style="97" customWidth="1"/>
    <col min="10514" max="10752" width="11.44140625" style="97" hidden="1"/>
    <col min="10753" max="10753" width="19.88671875" style="97" customWidth="1"/>
    <col min="10754" max="10769" width="11.44140625" style="97" customWidth="1"/>
    <col min="10770" max="11008" width="11.44140625" style="97" hidden="1"/>
    <col min="11009" max="11009" width="19.88671875" style="97" customWidth="1"/>
    <col min="11010" max="11025" width="11.44140625" style="97" customWidth="1"/>
    <col min="11026" max="11264" width="11.44140625" style="97" hidden="1"/>
    <col min="11265" max="11265" width="19.88671875" style="97" customWidth="1"/>
    <col min="11266" max="11281" width="11.44140625" style="97" customWidth="1"/>
    <col min="11282" max="11520" width="11.44140625" style="97" hidden="1"/>
    <col min="11521" max="11521" width="19.88671875" style="97" customWidth="1"/>
    <col min="11522" max="11537" width="11.44140625" style="97" customWidth="1"/>
    <col min="11538" max="11776" width="11.44140625" style="97" hidden="1"/>
    <col min="11777" max="11777" width="19.88671875" style="97" customWidth="1"/>
    <col min="11778" max="11793" width="11.44140625" style="97" customWidth="1"/>
    <col min="11794" max="12032" width="11.44140625" style="97" hidden="1"/>
    <col min="12033" max="12033" width="19.88671875" style="97" customWidth="1"/>
    <col min="12034" max="12049" width="11.44140625" style="97" customWidth="1"/>
    <col min="12050" max="12288" width="11.44140625" style="97" hidden="1"/>
    <col min="12289" max="12289" width="19.88671875" style="97" customWidth="1"/>
    <col min="12290" max="12305" width="11.44140625" style="97" customWidth="1"/>
    <col min="12306" max="12544" width="11.44140625" style="97" hidden="1"/>
    <col min="12545" max="12545" width="19.88671875" style="97" customWidth="1"/>
    <col min="12546" max="12561" width="11.44140625" style="97" customWidth="1"/>
    <col min="12562" max="12800" width="11.44140625" style="97" hidden="1"/>
    <col min="12801" max="12801" width="19.88671875" style="97" customWidth="1"/>
    <col min="12802" max="12817" width="11.44140625" style="97" customWidth="1"/>
    <col min="12818" max="13056" width="11.44140625" style="97" hidden="1"/>
    <col min="13057" max="13057" width="19.88671875" style="97" customWidth="1"/>
    <col min="13058" max="13073" width="11.44140625" style="97" customWidth="1"/>
    <col min="13074" max="13312" width="11.44140625" style="97" hidden="1"/>
    <col min="13313" max="13313" width="19.88671875" style="97" customWidth="1"/>
    <col min="13314" max="13329" width="11.44140625" style="97" customWidth="1"/>
    <col min="13330" max="13568" width="11.44140625" style="97" hidden="1"/>
    <col min="13569" max="13569" width="19.88671875" style="97" customWidth="1"/>
    <col min="13570" max="13585" width="11.44140625" style="97" customWidth="1"/>
    <col min="13586" max="13824" width="11.44140625" style="97" hidden="1"/>
    <col min="13825" max="13825" width="19.88671875" style="97" customWidth="1"/>
    <col min="13826" max="13841" width="11.44140625" style="97" customWidth="1"/>
    <col min="13842" max="14080" width="11.44140625" style="97" hidden="1"/>
    <col min="14081" max="14081" width="19.88671875" style="97" customWidth="1"/>
    <col min="14082" max="14097" width="11.44140625" style="97" customWidth="1"/>
    <col min="14098" max="14336" width="11.44140625" style="97" hidden="1"/>
    <col min="14337" max="14337" width="19.88671875" style="97" customWidth="1"/>
    <col min="14338" max="14353" width="11.44140625" style="97" customWidth="1"/>
    <col min="14354" max="14592" width="11.44140625" style="97" hidden="1"/>
    <col min="14593" max="14593" width="19.88671875" style="97" customWidth="1"/>
    <col min="14594" max="14609" width="11.44140625" style="97" customWidth="1"/>
    <col min="14610" max="14848" width="11.44140625" style="97" hidden="1"/>
    <col min="14849" max="14849" width="19.88671875" style="97" customWidth="1"/>
    <col min="14850" max="14865" width="11.44140625" style="97" customWidth="1"/>
    <col min="14866" max="15104" width="11.44140625" style="97" hidden="1"/>
    <col min="15105" max="15105" width="19.88671875" style="97" customWidth="1"/>
    <col min="15106" max="15121" width="11.44140625" style="97" customWidth="1"/>
    <col min="15122" max="15360" width="11.44140625" style="97" hidden="1"/>
    <col min="15361" max="15361" width="19.88671875" style="97" customWidth="1"/>
    <col min="15362" max="15377" width="11.44140625" style="97" customWidth="1"/>
    <col min="15378" max="15616" width="11.44140625" style="97" hidden="1"/>
    <col min="15617" max="15617" width="19.88671875" style="97" customWidth="1"/>
    <col min="15618" max="15633" width="11.44140625" style="97" customWidth="1"/>
    <col min="15634" max="15872" width="11.44140625" style="97" hidden="1"/>
    <col min="15873" max="15873" width="19.88671875" style="97" customWidth="1"/>
    <col min="15874" max="15889" width="11.44140625" style="97" customWidth="1"/>
    <col min="15890" max="16128" width="11.44140625" style="97" hidden="1"/>
    <col min="16129" max="16129" width="19.88671875" style="97" customWidth="1"/>
    <col min="16130" max="16145" width="11.44140625" style="97" customWidth="1"/>
    <col min="16146" max="16384" width="11.44140625" style="97" hidden="1"/>
  </cols>
  <sheetData>
    <row r="1" spans="1:6" ht="15.6" x14ac:dyDescent="0.3">
      <c r="A1" s="137" t="s">
        <v>180</v>
      </c>
      <c r="B1" s="137"/>
      <c r="C1" s="137"/>
      <c r="D1" s="137"/>
      <c r="E1" s="137"/>
      <c r="F1" s="137"/>
    </row>
    <row r="2" spans="1:6" x14ac:dyDescent="0.25">
      <c r="A2" s="138" t="s">
        <v>181</v>
      </c>
      <c r="B2" s="138"/>
      <c r="C2" s="138"/>
      <c r="D2" s="138"/>
      <c r="E2" s="138"/>
      <c r="F2" s="138"/>
    </row>
    <row r="4" spans="1:6" ht="16.5" customHeight="1" x14ac:dyDescent="0.25">
      <c r="A4" s="98" t="s">
        <v>182</v>
      </c>
      <c r="B4" s="99" t="s">
        <v>183</v>
      </c>
      <c r="C4" s="99" t="s">
        <v>184</v>
      </c>
      <c r="D4" s="99" t="s">
        <v>185</v>
      </c>
      <c r="E4" s="99" t="s">
        <v>186</v>
      </c>
      <c r="F4" s="99" t="s">
        <v>187</v>
      </c>
    </row>
    <row r="5" spans="1:6" ht="18" customHeight="1" x14ac:dyDescent="0.25">
      <c r="A5" s="100" t="s">
        <v>188</v>
      </c>
      <c r="B5" s="101">
        <v>256.41000000000003</v>
      </c>
      <c r="C5" s="101">
        <v>266.37</v>
      </c>
      <c r="D5" s="101">
        <v>270.75</v>
      </c>
      <c r="E5" s="101">
        <v>269.25</v>
      </c>
      <c r="F5" s="102">
        <f>SUM(B5:E5)</f>
        <v>1062.78</v>
      </c>
    </row>
    <row r="6" spans="1:6" ht="18" customHeight="1" x14ac:dyDescent="0.25">
      <c r="A6" s="100" t="s">
        <v>189</v>
      </c>
      <c r="B6" s="101">
        <v>70.680000000000007</v>
      </c>
      <c r="C6" s="101">
        <v>76.92</v>
      </c>
      <c r="D6" s="101">
        <v>91.74</v>
      </c>
      <c r="E6" s="101">
        <v>96.3</v>
      </c>
      <c r="F6" s="102">
        <f>SUM(B6:E6)</f>
        <v>335.64000000000004</v>
      </c>
    </row>
    <row r="7" spans="1:6" ht="18" customHeight="1" x14ac:dyDescent="0.25">
      <c r="A7" s="100" t="s">
        <v>190</v>
      </c>
      <c r="B7" s="101">
        <v>46.26</v>
      </c>
      <c r="C7" s="101">
        <v>37.68</v>
      </c>
      <c r="D7" s="101">
        <v>41.94</v>
      </c>
      <c r="E7" s="101">
        <v>43.8</v>
      </c>
      <c r="F7" s="102">
        <f>SUM(B7:E7)</f>
        <v>169.68</v>
      </c>
    </row>
    <row r="8" spans="1:6" ht="18" customHeight="1" x14ac:dyDescent="0.25">
      <c r="A8" s="100" t="s">
        <v>191</v>
      </c>
      <c r="B8" s="101">
        <v>146.91</v>
      </c>
      <c r="C8" s="101">
        <v>156.30000000000001</v>
      </c>
      <c r="D8" s="101">
        <v>163.05000000000001</v>
      </c>
      <c r="E8" s="101">
        <v>176.91</v>
      </c>
      <c r="F8" s="102">
        <f>SUM(B8:E8)</f>
        <v>643.17000000000007</v>
      </c>
    </row>
    <row r="9" spans="1:6" x14ac:dyDescent="0.25">
      <c r="A9" s="103"/>
      <c r="B9" s="101"/>
      <c r="C9" s="101"/>
      <c r="D9" s="101"/>
      <c r="E9" s="101"/>
      <c r="F9" s="102"/>
    </row>
    <row r="10" spans="1:6" ht="18" customHeight="1" x14ac:dyDescent="0.25">
      <c r="A10" s="104" t="s">
        <v>192</v>
      </c>
      <c r="B10" s="105">
        <f>SUM(B5:B8)</f>
        <v>520.26</v>
      </c>
      <c r="C10" s="105">
        <f>SUM(C5:C8)</f>
        <v>537.27</v>
      </c>
      <c r="D10" s="105">
        <f>SUM(D5:D8)</f>
        <v>567.48</v>
      </c>
      <c r="E10" s="105">
        <f>SUM(E5:E8)</f>
        <v>586.26</v>
      </c>
      <c r="F10" s="101"/>
    </row>
  </sheetData>
  <mergeCells count="2">
    <mergeCell ref="A1:F1"/>
    <mergeCell ref="A2:F2"/>
  </mergeCells>
  <pageMargins left="0.75" right="0.75" top="1" bottom="1" header="0" footer="0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Objeto empaquetador del shell" dvAspect="DVASPECT_ICON" shapeId="6145" r:id="rId4">
          <objectPr defaultSize="0" autoPict="0" r:id="rId5">
            <anchor moveWithCells="1">
              <from>
                <xdr:col>7</xdr:col>
                <xdr:colOff>731520</xdr:colOff>
                <xdr:row>2</xdr:row>
                <xdr:rowOff>106680</xdr:rowOff>
              </from>
              <to>
                <xdr:col>10</xdr:col>
                <xdr:colOff>281940</xdr:colOff>
                <xdr:row>8</xdr:row>
                <xdr:rowOff>144780</xdr:rowOff>
              </to>
            </anchor>
          </objectPr>
        </oleObject>
      </mc:Choice>
      <mc:Fallback>
        <oleObject progId="Objeto empaquetador del shell" dvAspect="DVASPECT_ICON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INDICE</vt:lpstr>
      <vt:lpstr>T1_F_Condicional</vt:lpstr>
      <vt:lpstr>Funcion_SI</vt:lpstr>
      <vt:lpstr>T_2_Func_SI</vt:lpstr>
      <vt:lpstr>T3_Func_SI.ERROR</vt:lpstr>
      <vt:lpstr>T4_Graficos</vt:lpstr>
      <vt:lpstr>Ejemplo_Funcion_SI</vt:lpstr>
      <vt:lpstr>T_2_Func_SI</vt:lpstr>
      <vt:lpstr>T1_F_Condicional</vt:lpstr>
      <vt:lpstr>T3_Func_SI.ERROR</vt:lpstr>
      <vt:lpstr>T4_Graficos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</dc:creator>
  <cp:lastModifiedBy>Orlando Supelano Moyano</cp:lastModifiedBy>
  <dcterms:created xsi:type="dcterms:W3CDTF">2021-03-16T22:24:20Z</dcterms:created>
  <dcterms:modified xsi:type="dcterms:W3CDTF">2023-10-02T11:56:44Z</dcterms:modified>
</cp:coreProperties>
</file>